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\\Uv-data-win\o\USVRK\SEP\SEP\1_VÝZVY\26_NP MaHIP II. fáza\1. Zámer NP\3. IPK\zámer po IPK\bez SZ\"/>
    </mc:Choice>
  </mc:AlternateContent>
  <xr:revisionPtr revIDLastSave="0" documentId="8_{9A1E0EBB-4B83-45EE-A373-C29157233AB9}" xr6:coauthVersionLast="47" xr6:coauthVersionMax="47" xr10:uidLastSave="{00000000-0000-0000-0000-000000000000}"/>
  <bookViews>
    <workbookView xWindow="-120" yWindow="-120" windowWidth="29040" windowHeight="15720" xr2:uid="{B8E7FE0F-E335-4FF0-BF1D-5BB6219D5F3D}"/>
  </bookViews>
  <sheets>
    <sheet name="MaHIP II. Rozpočet k zámeru" sheetId="11" r:id="rId1"/>
    <sheet name="Valorizácia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1" l="1"/>
  <c r="H17" i="11"/>
  <c r="I25" i="3"/>
  <c r="E25" i="3"/>
  <c r="E24" i="3"/>
  <c r="D25" i="3"/>
  <c r="D24" i="3"/>
  <c r="C25" i="3"/>
  <c r="C24" i="3"/>
  <c r="B25" i="3"/>
  <c r="B24" i="3"/>
  <c r="I5" i="11"/>
  <c r="I6" i="11" s="1"/>
  <c r="H5" i="11"/>
  <c r="H6" i="11" s="1"/>
  <c r="G5" i="11"/>
  <c r="G6" i="11" s="1"/>
  <c r="F25" i="3"/>
  <c r="F24" i="3"/>
  <c r="C10" i="3"/>
  <c r="K18" i="3"/>
  <c r="I15" i="11"/>
  <c r="H15" i="11" s="1"/>
  <c r="G15" i="11"/>
  <c r="I14" i="11"/>
  <c r="I13" i="11"/>
  <c r="H13" i="11" s="1"/>
  <c r="I12" i="11"/>
  <c r="H12" i="11" s="1"/>
  <c r="I11" i="11"/>
  <c r="H11" i="11" s="1"/>
  <c r="I10" i="11"/>
  <c r="H10" i="11" s="1"/>
  <c r="I9" i="11"/>
  <c r="H7" i="11"/>
  <c r="H8" i="11" s="1"/>
  <c r="G7" i="11"/>
  <c r="G8" i="11" s="1"/>
  <c r="I24" i="3" l="1"/>
  <c r="G24" i="3"/>
  <c r="G25" i="3"/>
  <c r="G9" i="11"/>
  <c r="E20" i="11"/>
  <c r="H14" i="11"/>
  <c r="I16" i="11"/>
  <c r="I17" i="11" s="1"/>
  <c r="G14" i="11"/>
  <c r="G12" i="11"/>
  <c r="H9" i="11"/>
  <c r="H16" i="11" s="1"/>
  <c r="G10" i="11"/>
  <c r="I7" i="11"/>
  <c r="I8" i="11" s="1"/>
  <c r="G11" i="11"/>
  <c r="G13" i="11"/>
  <c r="I20" i="11"/>
  <c r="I21" i="11" s="1"/>
  <c r="B11" i="3"/>
  <c r="B10" i="3"/>
  <c r="G26" i="3" l="1"/>
  <c r="G28" i="3" s="1"/>
  <c r="G16" i="11"/>
  <c r="H20" i="11"/>
  <c r="H21" i="11" s="1"/>
  <c r="H22" i="11" s="1"/>
  <c r="G20" i="11"/>
  <c r="G21" i="11" s="1"/>
  <c r="I22" i="11" l="1"/>
  <c r="G22" i="11"/>
  <c r="G27" i="11" l="1"/>
  <c r="G25" i="11"/>
  <c r="G36" i="11" l="1"/>
  <c r="G30" i="11"/>
  <c r="G32" i="11" s="1"/>
  <c r="H11" i="3"/>
  <c r="C11" i="3"/>
  <c r="D11" i="3" s="1"/>
  <c r="H10" i="3"/>
  <c r="N10" i="3" s="1"/>
  <c r="D10" i="3"/>
  <c r="G40" i="11" l="1"/>
  <c r="G39" i="11"/>
  <c r="G41" i="11" s="1"/>
  <c r="E11" i="3"/>
  <c r="F11" i="3" s="1"/>
  <c r="O10" i="3"/>
  <c r="P10" i="3" s="1"/>
  <c r="T10" i="3"/>
  <c r="E10" i="3"/>
  <c r="F10" i="3" s="1"/>
  <c r="I10" i="3"/>
  <c r="J10" i="3" s="1"/>
  <c r="N11" i="3"/>
  <c r="I11" i="3"/>
  <c r="J11" i="3" s="1"/>
  <c r="G11" i="3" l="1"/>
  <c r="B18" i="3" s="1"/>
  <c r="G10" i="3"/>
  <c r="B17" i="3" s="1"/>
  <c r="U10" i="3"/>
  <c r="V10" i="3" s="1"/>
  <c r="K10" i="3"/>
  <c r="L10" i="3" s="1"/>
  <c r="T11" i="3"/>
  <c r="O11" i="3"/>
  <c r="P11" i="3" s="1"/>
  <c r="Q10" i="3"/>
  <c r="R10" i="3" s="1"/>
  <c r="K11" i="3"/>
  <c r="L11" i="3" s="1"/>
  <c r="M11" i="3" l="1"/>
  <c r="C18" i="3" s="1"/>
  <c r="M10" i="3"/>
  <c r="C17" i="3" s="1"/>
  <c r="S10" i="3"/>
  <c r="D17" i="3" s="1"/>
  <c r="Q11" i="3"/>
  <c r="R11" i="3" s="1"/>
  <c r="W10" i="3"/>
  <c r="X10" i="3" s="1"/>
  <c r="U11" i="3"/>
  <c r="V11" i="3" s="1"/>
  <c r="Y10" i="3" l="1"/>
  <c r="E17" i="3" s="1"/>
  <c r="F17" i="3" s="1"/>
  <c r="S11" i="3"/>
  <c r="D18" i="3" s="1"/>
  <c r="W11" i="3"/>
  <c r="X11" i="3" s="1"/>
  <c r="I17" i="3" l="1"/>
  <c r="K17" i="3"/>
  <c r="G17" i="3"/>
  <c r="Y11" i="3"/>
  <c r="E18" i="3" s="1"/>
  <c r="F18" i="3" s="1"/>
  <c r="G18" i="3" l="1"/>
  <c r="I18" i="3"/>
  <c r="G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tc={C82AE1F0-D4E0-45ED-A967-EA27A6BB5BCA}</author>
  </authors>
  <commentList>
    <comment ref="M15" authorId="0" shapeId="0" xr:uid="{C82AE1F0-D4E0-45ED-A967-EA27A6BB5BCA}">
      <text>
        <t>[Threaded comment]
Your version of Excel allows you to read this threaded comment; however, any edits to it will get removed if the file is opened in a newer version of Excel. Learn more: https://go.microsoft.com/fwlink/?linkid=870924
Comment:
    Priemer.hruba mzda za rok</t>
      </text>
    </comment>
  </commentList>
</comments>
</file>

<file path=xl/sharedStrings.xml><?xml version="1.0" encoding="utf-8"?>
<sst xmlns="http://schemas.openxmlformats.org/spreadsheetml/2006/main" count="129" uniqueCount="89">
  <si>
    <t>Rozpočet projektu k zámeru</t>
  </si>
  <si>
    <t>Názov položky</t>
  </si>
  <si>
    <t>Skupina výdavkov</t>
  </si>
  <si>
    <t>Merná jednotka</t>
  </si>
  <si>
    <t>Jednotková cena</t>
  </si>
  <si>
    <t>Počet jednotiek</t>
  </si>
  <si>
    <t>VRR EÚ</t>
  </si>
  <si>
    <t>VRR ŠR</t>
  </si>
  <si>
    <t>Celkom</t>
  </si>
  <si>
    <t xml:space="preserve">Podrobný komentár k položke a k spôsobu výpočtu položky </t>
  </si>
  <si>
    <t xml:space="preserve">Služobné cesty </t>
  </si>
  <si>
    <t>512 - Cestovné náhrady</t>
  </si>
  <si>
    <t>projekt</t>
  </si>
  <si>
    <r>
      <rPr>
        <sz val="11.5"/>
        <color rgb="FFFF0000"/>
        <rFont val="Aptos Narrow"/>
        <scheme val="minor"/>
      </rPr>
      <t xml:space="preserve">Cestovné náhrady pri pracovných cestách pre zamestnancov (koordinátorov, analytikov, regionálnych analytikov, riaditeľa - analytika) v súvislosti s výkonom odborných činností v projekte v rámci výkonu ich práce v celej SR ako aj v zahraničí (zber dát, kontroly terénneho zberu dát, stretnutia s expertmi, členmi poradnej pracovnej skupiny a inými relevantnými subjektmi, prezentovanie výsledkov, účasť na tematických konferenciách,  workshopoch, školeniach a stretnutiach národných kontaktných bodov a i).
</t>
    </r>
    <r>
      <rPr>
        <i/>
        <sz val="11.5"/>
        <color rgb="FFFF0000"/>
        <rFont val="Aptos Narrow"/>
        <scheme val="minor"/>
      </rPr>
      <t xml:space="preserve">Výpočet: spolu </t>
    </r>
    <r>
      <rPr>
        <b/>
        <i/>
        <sz val="11.5"/>
        <color rgb="FFFF0000"/>
        <rFont val="Aptos Narrow"/>
        <scheme val="minor"/>
      </rPr>
      <t>39.900,-EUR</t>
    </r>
    <r>
      <rPr>
        <i/>
        <sz val="11.5"/>
        <color rgb="FFFF0000"/>
        <rFont val="Aptos Narrow"/>
        <scheme val="minor"/>
      </rPr>
      <t xml:space="preserve"> =2850 € na osobu x 14 osôb </t>
    </r>
    <r>
      <rPr>
        <b/>
        <i/>
        <sz val="11.5"/>
        <color rgb="FFFF0000"/>
        <rFont val="Aptos Narrow"/>
        <scheme val="minor"/>
      </rPr>
      <t xml:space="preserve"> 
</t>
    </r>
    <r>
      <rPr>
        <sz val="11.5"/>
        <color rgb="FFFF0000"/>
        <rFont val="Aptos Narrow"/>
        <scheme val="minor"/>
      </rPr>
      <t>Náhrady boli stanovené v súlade so Zákonom o cestovných náhradách v aktuálnom znení.</t>
    </r>
  </si>
  <si>
    <t>Celkom priame oprávnené výdavky za cestovné náklady</t>
  </si>
  <si>
    <t>Zber a analýza dát
Monitorovanie a hodnotenie
Diseminácia zistení a sieťovanie</t>
  </si>
  <si>
    <t>518 - Ostatné 
služby</t>
  </si>
  <si>
    <r>
      <rPr>
        <sz val="11.5"/>
        <color rgb="FF000000"/>
        <rFont val="Aptos Narrow"/>
        <scheme val="minor"/>
      </rPr>
      <t xml:space="preserve">Realizácia špecializovaného zisťovania EU SILC - MRK, tlač analytickej správy Špecializovaného zisťovanie EU SILC_MRK (2x); tlač analytickej správy Atlas (1x); informačný portál-upgrade; dopadové hodnotenia (4x); prieskumy verejnej mienky (3x); Bigdata analysis (2x); externé hodnotenie implementácie Stratégie (1x).
</t>
    </r>
    <r>
      <rPr>
        <i/>
        <sz val="11.5"/>
        <color rgb="FF0070C0"/>
        <rFont val="Aptos Narrow"/>
        <scheme val="minor"/>
      </rPr>
      <t>Ceny boli stanovené na základe predchádzajúcich cien za uvedené služby z projektovej fázy I. navýšených o infláciu ako aj na  kalkulácie predpokladaných nákladov.</t>
    </r>
  </si>
  <si>
    <t>Celkom priame oprávnené výdavky za služby</t>
  </si>
  <si>
    <t>Koordinátor analytikov/ Koordinátor aktivít</t>
  </si>
  <si>
    <t>521 Mzdové výdavky</t>
  </si>
  <si>
    <t>osobomesiac</t>
  </si>
  <si>
    <r>
      <rPr>
        <sz val="11.5"/>
        <color rgb="FF000000"/>
        <rFont val="Aptos Narrow"/>
        <scheme val="minor"/>
      </rPr>
      <t xml:space="preserve">Mzdové náklady koordinátora anayltikov/koordinátora aktivít (2 osoby) v období od 09/2026 - do konca realizácie projektu na TPP (prípadne čiastočný úväzok,  DoVP, DoPČ) - max. 5 092,14 € (CCP vrátane odvodov zamestnávateľa vo výške 35,95% v súlade so mzdovou politikou zamestnávateľa, DDS, stravneho a indexacie miezd). 
Výpočet: Spolu </t>
    </r>
    <r>
      <rPr>
        <b/>
        <sz val="11.5"/>
        <color rgb="FF000000"/>
        <rFont val="Aptos Narrow"/>
        <scheme val="minor"/>
      </rPr>
      <t>383.803,80 EUR</t>
    </r>
    <r>
      <rPr>
        <sz val="11.5"/>
        <color rgb="FF000000"/>
        <rFont val="Aptos Narrow"/>
        <scheme val="minor"/>
      </rPr>
      <t xml:space="preserve"> za 2 osoby na  38 mes (vratane indexácie a stravného a DDS) - max priemer CCP za 1 os/mes =5 050,05 EUR </t>
    </r>
    <r>
      <rPr>
        <b/>
        <sz val="11.5"/>
        <color rgb="FFFF0000"/>
        <rFont val="Aptos Narrow"/>
        <scheme val="minor"/>
      </rPr>
      <t xml:space="preserve">   
</t>
    </r>
    <r>
      <rPr>
        <sz val="11.5"/>
        <color rgb="FF0070C0"/>
        <rFont val="Aptos Narrow"/>
        <scheme val="minor"/>
      </rPr>
      <t>Platová trieda 9 podľa zákona o štátnej službe. Cena práce bola stanovená v súlade s platnou legislatívou a všetkými platnými usmerneniami. Celková cena práce vrátane povinných odvodov zamestnávateľa vo výške 35,95 %.</t>
    </r>
  </si>
  <si>
    <t>Odborný garant aktivít(financie)</t>
  </si>
  <si>
    <r>
      <rPr>
        <sz val="11.5"/>
        <color rgb="FF000000"/>
        <rFont val="Aptos Narrow"/>
        <scheme val="minor"/>
      </rPr>
      <t xml:space="preserve">Mzdové náklady odborného garanta - metodika (1,5 osoby) v období od 09/2026 - do konca realizácie projektu na TPP (prípadne čiastočný úväzok,  DoVP, DoPČ) - max. 4 493,36 € (CCP vrátane odvodov zamestnávateľa vo výške 35,95% v súlade so mzdovou politikou zamestnávateľa). 
Výpočet: </t>
    </r>
    <r>
      <rPr>
        <b/>
        <sz val="11.5"/>
        <color rgb="FF000000"/>
        <rFont val="Aptos Narrow"/>
        <scheme val="minor"/>
      </rPr>
      <t>Spolu 254.012,52 EUR</t>
    </r>
    <r>
      <rPr>
        <sz val="11.5"/>
        <color rgb="FF000000"/>
        <rFont val="Aptos Narrow"/>
        <scheme val="minor"/>
      </rPr>
      <t xml:space="preserve"> za 1,5 osoby na 38 mesiacov (vratane indexacie a DDS) - max priemer CCP za 1 os/mes = 4 456,36 EUR
</t>
    </r>
    <r>
      <rPr>
        <sz val="11.5"/>
        <color rgb="FF0070C0"/>
        <rFont val="Aptos Narrow"/>
        <scheme val="minor"/>
      </rPr>
      <t>Platová trieda 8 podľa zákona o štátnej službe. Cena práce bola stanovená v súlade s platnou legislatívou a všetkými platnými usmerneniami. Celková cena práce vrátane povinných odvodov zamestnávateľa vo výške 35,95 %.</t>
    </r>
  </si>
  <si>
    <t>Analytik  / Regionálny analytik</t>
  </si>
  <si>
    <r>
      <rPr>
        <sz val="11.5"/>
        <color rgb="FF000000"/>
        <rFont val="Aptos Narrow"/>
        <scheme val="minor"/>
      </rPr>
      <t xml:space="preserve">Mzdové náklady analytikov a regionálnych analytikov (11 osôb) v období od 09/2026 - do konca realizácie projektu na TPP (prípadne čiastočný úväzok,  DoVP, DoPČ) - max. 4493,36 € (CCP vrátane odvodov zamestnávateľa vo výške 35,95% v súlade so mzdovou politikou zamestnávateľa).
Výpočet: Spolu </t>
    </r>
    <r>
      <rPr>
        <b/>
        <sz val="11.5"/>
        <color rgb="FF000000"/>
        <rFont val="Aptos Narrow"/>
        <scheme val="minor"/>
      </rPr>
      <t>1.862.758,48 EUR</t>
    </r>
    <r>
      <rPr>
        <sz val="11.5"/>
        <color rgb="FF000000"/>
        <rFont val="Aptos Narrow"/>
        <scheme val="minor"/>
      </rPr>
      <t xml:space="preserve"> za 11 osôb na 38 mesiacov (vratane indexacie a DDS) - max priemer CCP za 1 os/mes = 4456,36 EUR</t>
    </r>
    <r>
      <rPr>
        <b/>
        <sz val="11.5"/>
        <color rgb="FFFF0000"/>
        <rFont val="Aptos Narrow"/>
        <scheme val="minor"/>
      </rPr>
      <t xml:space="preserve">  
</t>
    </r>
    <r>
      <rPr>
        <sz val="11.5"/>
        <color rgb="FF0070C0"/>
        <rFont val="Aptos Narrow"/>
        <scheme val="minor"/>
      </rPr>
      <t>Platová trieda 8 podľa zákona o štátnej službe. Cena práce bola stanovená v súlade s platnou legislatívou a všetkými platnými usmerneniami. Celková cena práce vrátane povinných odvodov zamestnávateľa vo výške 35,95 %.</t>
    </r>
  </si>
  <si>
    <t>Riaditeľ - Analytik</t>
  </si>
  <si>
    <r>
      <rPr>
        <sz val="11"/>
        <color rgb="FF000000"/>
        <rFont val="Aptos Narrow"/>
        <scheme val="minor"/>
      </rPr>
      <t xml:space="preserve">Mzdové náklady riaditeľa - Analytika (1 osoba) v období od 09/2026 - do konca realizácie projektu na TPP (prípadne čiastočný úväzok,  DoVP, DoPČ) - 80% z max. 5050,05 €. tzn. 4040,04 EUR (CCP vrátane odvodov zamestnávateľa vo výške 35,95% v súlade so mzdovou politikou zamestnávateľa). 
Výpočet: Spolu </t>
    </r>
    <r>
      <rPr>
        <b/>
        <sz val="11"/>
        <color rgb="FF000000"/>
        <rFont val="Aptos Narrow"/>
        <scheme val="minor"/>
      </rPr>
      <t>153.521,52 EUR</t>
    </r>
    <r>
      <rPr>
        <sz val="11"/>
        <color rgb="FF000000"/>
        <rFont val="Aptos Narrow"/>
        <scheme val="minor"/>
      </rPr>
      <t xml:space="preserve"> za 1 osobu na 38 mesiacov (vratane indexacie a DDS) - max priemer CCP za 1 os/mes = 4040,04 EUR 
</t>
    </r>
    <r>
      <rPr>
        <sz val="11.5"/>
        <color rgb="FF0070C0"/>
        <rFont val="Aptos Narrow"/>
        <scheme val="minor"/>
      </rPr>
      <t xml:space="preserve">Platová trieda 9 podľa zákona o štátnej službe. Cena práce bola stanovená v súlade s platnou legislatívou a všetkými platnými usmerneniami. Celková cena práce vrátane povinných odvodov zamestnávateľa vo výške 35,95 %. </t>
    </r>
  </si>
  <si>
    <t>Dohodári - výskumný pracovník</t>
  </si>
  <si>
    <t>osobohodina</t>
  </si>
  <si>
    <r>
      <t>Celkové mzdové náklady vrátane odvodov zamestnávateľa  - odpracuje sa  6250 hodín spolu na všetkých aktivitách. Počet hodín stanovený na základe predpokladu daného rozsahu prác a náročnosti na dané obdobie, maximálna hodinová sadzba 41,-EUR/CCP, spolu</t>
    </r>
    <r>
      <rPr>
        <b/>
        <sz val="11"/>
        <color rgb="FF000000"/>
        <rFont val="Aptos Narrow"/>
        <scheme val="minor"/>
      </rPr>
      <t xml:space="preserve"> 256.250,- EUR</t>
    </r>
    <r>
      <rPr>
        <sz val="11"/>
        <color rgb="FF000000"/>
        <rFont val="Aptos Narrow"/>
        <scheme val="minor"/>
      </rPr>
      <t xml:space="preserve">, druh pracovného pomeru DoVP/DoPČ, cena stanovená na základe mzdovej politiky zamestnávateľa. </t>
    </r>
  </si>
  <si>
    <t>Dohodári -terénny expert</t>
  </si>
  <si>
    <r>
      <rPr>
        <sz val="11"/>
        <color rgb="FF000000"/>
        <rFont val="Aptos Narrow"/>
        <scheme val="minor"/>
      </rPr>
      <t xml:space="preserve">Celkové mzdové náklady vrátane odvodov zamestnávateľa  - odpracuje sa  4900 hodín spolu na všetkých aktivitách. Počet hodín stanovený na základe predpokladu daného rozsahu prác a náročnosti na dané obdobie, maximálna hodinová sadzba 37,-EUR/CCP, spolu  </t>
    </r>
    <r>
      <rPr>
        <b/>
        <sz val="11"/>
        <color rgb="FF000000"/>
        <rFont val="Aptos Narrow"/>
        <scheme val="minor"/>
      </rPr>
      <t>181.300,- EUR</t>
    </r>
    <r>
      <rPr>
        <sz val="11"/>
        <color rgb="FF000000"/>
        <rFont val="Aptos Narrow"/>
        <scheme val="minor"/>
      </rPr>
      <t xml:space="preserve">, druh pracovného pomeru DoVP/DoPČ, cena stanovená na základe mzdovej politiky zamestnávateľa. </t>
    </r>
  </si>
  <si>
    <t>Odmeny ako zložky mzdy zamestnancov žiadateľa</t>
  </si>
  <si>
    <r>
      <rPr>
        <sz val="11"/>
        <color rgb="FF000000"/>
        <rFont val="Aptos Narrow"/>
        <scheme val="minor"/>
      </rPr>
      <t xml:space="preserve">Odmeny ako zložky mzdy pre zamestnancov projektu v priamych výdavkoch sú vypočítané ako 30% z funkčných platov zamestnancov, ko ktorým sú pripočítané odvody. 
Výpočet: (1.896.412,70 * 30%)*1,3595 = </t>
    </r>
    <r>
      <rPr>
        <b/>
        <sz val="11"/>
        <color rgb="FF000000"/>
        <rFont val="Aptos Narrow"/>
        <scheme val="minor"/>
      </rPr>
      <t xml:space="preserve">773 451,92 EUR
</t>
    </r>
    <r>
      <rPr>
        <i/>
        <sz val="11.5"/>
        <color rgb="FF0070C0"/>
        <rFont val="Aptos Narrow"/>
        <scheme val="minor"/>
      </rPr>
      <t>Odmeny boli stanovené v súlade so mzdovou politikou zamestnávateľa.</t>
    </r>
  </si>
  <si>
    <t xml:space="preserve">Celkom priame oprávnené mzdové výdavky </t>
  </si>
  <si>
    <t xml:space="preserve">Celkom priame oprávnené výdavky </t>
  </si>
  <si>
    <t xml:space="preserve">Paušálna sadzba na nepriame výdavky </t>
  </si>
  <si>
    <t>915 - Paušálna sadzba na krytie nepriamych výdavkov určených na základe nákladov na zamestnancov (nariadenie EÚ 2021/1060 čl.54 písm. b))</t>
  </si>
  <si>
    <t xml:space="preserve">Paušálna sadzba na nepriame výdavky je stanovená v maximálnej výške 15 % oprávnených priamych mzdových nákladov na zamestnancov. 
</t>
  </si>
  <si>
    <t xml:space="preserve">Celkom nepriame oprávnené výdavky </t>
  </si>
  <si>
    <t>Spolu výdavky za projekt</t>
  </si>
  <si>
    <t>Spolu za žiadateľa</t>
  </si>
  <si>
    <t>Spolu za projekt</t>
  </si>
  <si>
    <t>Požadovaná výška NFP žiadateľa</t>
  </si>
  <si>
    <t>Celková výška oprávnených výdavkov</t>
  </si>
  <si>
    <t>Percento spolufinancovania zo zdrojov EÚ a ŠR</t>
  </si>
  <si>
    <t>Žiadaná výška nenávratného finančného príspevku</t>
  </si>
  <si>
    <t>Výška spolufinancovania z vlastných zdrojov</t>
  </si>
  <si>
    <t xml:space="preserve">                         -   €</t>
  </si>
  <si>
    <t>Percento spolufinancovania zo zdrojov EÚ pre VRR s intenzitou 40</t>
  </si>
  <si>
    <t>Percento spolufinancovania zo zdrojov ŠR pre VRR s intenzitou 60</t>
  </si>
  <si>
    <t>Celkový zdroj EÚ</t>
  </si>
  <si>
    <t>Celkový zdroj ŠR</t>
  </si>
  <si>
    <t>Celkové náklady spolu</t>
  </si>
  <si>
    <t xml:space="preserve">Prognózy rastu (indexácia) nominálnej mzdy zo stránky Ministerstva Financií    </t>
  </si>
  <si>
    <t>https://www.mfsr.sk/sk/financie/institut-financnej-politiky/ekonomicke-prognozy/makroekonomicke-prognozy/74-zasadnutie-vyboru-makroekonomicke-prognozy-februar-2026.html</t>
  </si>
  <si>
    <t>PLATOVÉ TARIFY ŠTÁTNYCH ZAMESTNANCOV</t>
  </si>
  <si>
    <t>rok 2027</t>
  </si>
  <si>
    <t>rok 2028</t>
  </si>
  <si>
    <t>rok 2029</t>
  </si>
  <si>
    <t>Plat. trieda</t>
  </si>
  <si>
    <t>Platová tarifa</t>
  </si>
  <si>
    <t>Osobný príplatok</t>
  </si>
  <si>
    <t>Funkčný plat</t>
  </si>
  <si>
    <t>Povinné odvody</t>
  </si>
  <si>
    <t>CCP</t>
  </si>
  <si>
    <t>CCP kompl. príspevok na stravné a DDS</t>
  </si>
  <si>
    <t>PT + index</t>
  </si>
  <si>
    <t>PT+index</t>
  </si>
  <si>
    <t>8.</t>
  </si>
  <si>
    <t>9.</t>
  </si>
  <si>
    <t>Maximálny limit oprávnenej CCP na kalendárny mesiac za jednotlivé roky</t>
  </si>
  <si>
    <t>CCP/osoba/ projekt</t>
  </si>
  <si>
    <t>Priemerná  CCP komplet na PT 8/9</t>
  </si>
  <si>
    <t>Celkom/os</t>
  </si>
  <si>
    <t>PT 8</t>
  </si>
  <si>
    <t>11x A/RegA</t>
  </si>
  <si>
    <t>1,5 x OGA</t>
  </si>
  <si>
    <t>PT 9</t>
  </si>
  <si>
    <t>2x Koordinator</t>
  </si>
  <si>
    <t>1xRO-A</t>
  </si>
  <si>
    <t>mesiace v roku</t>
  </si>
  <si>
    <t>SPOLU</t>
  </si>
  <si>
    <t>38 mes</t>
  </si>
  <si>
    <t xml:space="preserve">Výpočet odmien z funkčných platov za jednotlivé roky </t>
  </si>
  <si>
    <t>FP/osoba/ projekt</t>
  </si>
  <si>
    <t>Odmeny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</si>
</sst>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K_č_-;\-* #,##0.00\ _K_č_-;_-* &quot;-&quot;??\ _K_č_-;_-@_-"/>
    <numFmt numFmtId="165" formatCode="#,##0.00\ &quot;€&quot;"/>
    <numFmt numFmtId="166" formatCode="dd\.mm\.yyyy"/>
    <numFmt numFmtId="167" formatCode="#,##0.00\ [$€-1]"/>
  </numFmts>
  <fonts count="57">
    <font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4"/>
      <name val="Aptos Narrow"/>
      <family val="2"/>
      <charset val="238"/>
      <scheme val="minor"/>
    </font>
    <font>
      <b/>
      <sz val="12"/>
      <color theme="0"/>
      <name val="Aptos Narrow"/>
      <family val="2"/>
      <charset val="238"/>
      <scheme val="minor"/>
    </font>
    <font>
      <b/>
      <sz val="11.5"/>
      <name val="Aptos Narrow"/>
      <family val="2"/>
      <charset val="238"/>
      <scheme val="minor"/>
    </font>
    <font>
      <sz val="11.5"/>
      <name val="Aptos Narrow"/>
      <family val="2"/>
      <charset val="238"/>
      <scheme val="minor"/>
    </font>
    <font>
      <sz val="12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11.5"/>
      <color theme="0"/>
      <name val="Aptos Narrow"/>
      <family val="2"/>
      <charset val="238"/>
      <scheme val="minor"/>
    </font>
    <font>
      <sz val="11.5"/>
      <color theme="0"/>
      <name val="Aptos Narrow"/>
      <family val="2"/>
      <charset val="238"/>
      <scheme val="minor"/>
    </font>
    <font>
      <b/>
      <sz val="11"/>
      <color rgb="FFFF0000"/>
      <name val="Aptos Narrow"/>
      <family val="2"/>
      <charset val="238"/>
      <scheme val="minor"/>
    </font>
    <font>
      <b/>
      <sz val="9"/>
      <name val="Aptos Narrow"/>
      <family val="2"/>
      <charset val="238"/>
      <scheme val="minor"/>
    </font>
    <font>
      <b/>
      <sz val="12"/>
      <name val="Aptos Narrow"/>
      <family val="2"/>
      <charset val="238"/>
      <scheme val="minor"/>
    </font>
    <font>
      <sz val="9"/>
      <color theme="0"/>
      <name val="Aptos Narrow"/>
      <family val="2"/>
      <charset val="238"/>
      <scheme val="minor"/>
    </font>
    <font>
      <sz val="10"/>
      <color theme="1"/>
      <name val="Calibri"/>
      <family val="2"/>
      <charset val="238"/>
    </font>
    <font>
      <u/>
      <sz val="10"/>
      <color rgb="FF0000FF"/>
      <name val="Calibri"/>
      <family val="2"/>
      <charset val="238"/>
    </font>
    <font>
      <u/>
      <sz val="11"/>
      <color rgb="FF0000FF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Calibri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Calibri"/>
      <family val="2"/>
      <charset val="238"/>
    </font>
    <font>
      <sz val="8"/>
      <name val="Calibri"/>
      <family val="2"/>
      <charset val="238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1.5"/>
      <color theme="0"/>
      <name val="Aptos Narrow"/>
      <family val="2"/>
      <scheme val="minor"/>
    </font>
    <font>
      <sz val="11.5"/>
      <color rgb="FF000000"/>
      <name val="Aptos Narrow"/>
      <scheme val="minor"/>
    </font>
    <font>
      <i/>
      <sz val="11.5"/>
      <color rgb="FF0070C0"/>
      <name val="Aptos Narrow"/>
      <scheme val="minor"/>
    </font>
    <font>
      <sz val="11.5"/>
      <name val="Aptos Narrow"/>
      <scheme val="minor"/>
    </font>
    <font>
      <b/>
      <sz val="11.5"/>
      <color rgb="FF000000"/>
      <name val="Aptos Narrow"/>
      <scheme val="minor"/>
    </font>
    <font>
      <b/>
      <sz val="11.5"/>
      <color rgb="FFFF0000"/>
      <name val="Aptos Narrow"/>
      <scheme val="minor"/>
    </font>
    <font>
      <b/>
      <sz val="14"/>
      <color rgb="FFFFFFFF"/>
      <name val="Times New Roman"/>
    </font>
    <font>
      <sz val="10"/>
      <color rgb="FF000000"/>
      <name val="Times New Roman"/>
    </font>
    <font>
      <b/>
      <sz val="12"/>
      <color rgb="FFFFFFFF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Aptos Narrow"/>
      <scheme val="minor"/>
    </font>
    <font>
      <b/>
      <sz val="11"/>
      <color rgb="FF000000"/>
      <name val="Aptos Narrow"/>
      <scheme val="minor"/>
    </font>
    <font>
      <sz val="11.5"/>
      <color rgb="FF0070C0"/>
      <name val="Aptos Narrow"/>
      <scheme val="minor"/>
    </font>
    <font>
      <b/>
      <sz val="11"/>
      <color rgb="FFFFFFFF"/>
      <name val="Aptos Narrow"/>
      <scheme val="minor"/>
    </font>
    <font>
      <sz val="8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1"/>
      <name val="Aptos Narrow"/>
      <scheme val="minor"/>
    </font>
    <font>
      <sz val="12"/>
      <color rgb="FFFF0000"/>
      <name val="Aptos Narrow"/>
      <family val="2"/>
      <charset val="238"/>
      <scheme val="minor"/>
    </font>
    <font>
      <sz val="11.5"/>
      <color rgb="FFFF0000"/>
      <name val="Aptos Narrow"/>
      <family val="2"/>
      <charset val="238"/>
      <scheme val="minor"/>
    </font>
    <font>
      <b/>
      <sz val="11.5"/>
      <color rgb="FFFF0000"/>
      <name val="Aptos Narrow"/>
      <family val="2"/>
      <charset val="238"/>
      <scheme val="minor"/>
    </font>
    <font>
      <sz val="11.5"/>
      <color rgb="FFFF0000"/>
      <name val="Aptos Narrow"/>
      <scheme val="minor"/>
    </font>
    <font>
      <i/>
      <sz val="11.5"/>
      <color rgb="FFFF0000"/>
      <name val="Aptos Narrow"/>
      <scheme val="minor"/>
    </font>
    <font>
      <b/>
      <i/>
      <sz val="11.5"/>
      <color rgb="FFFF0000"/>
      <name val="Aptos Narrow"/>
      <scheme val="minor"/>
    </font>
    <font>
      <sz val="12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14"/>
      <color rgb="FFFF0000"/>
      <name val="Aptos Narrow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AEEF3"/>
        <bgColor rgb="FFDAEEF3"/>
      </patternFill>
    </fill>
    <fill>
      <patternFill patternType="solid">
        <fgColor rgb="FFEBF1DE"/>
        <bgColor rgb="FFEBF1DE"/>
      </patternFill>
    </fill>
    <fill>
      <patternFill patternType="solid">
        <fgColor rgb="FFF2DCDB"/>
        <bgColor rgb="FFF2DCDB"/>
      </patternFill>
    </fill>
    <fill>
      <patternFill patternType="solid">
        <fgColor rgb="FFDCE6F1"/>
        <bgColor rgb="FFDCE6F1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rgb="FF76923C"/>
        <bgColor rgb="FF76923C"/>
      </patternFill>
    </fill>
    <fill>
      <patternFill patternType="solid">
        <fgColor rgb="FFE36C09"/>
        <bgColor rgb="FFE36C09"/>
      </patternFill>
    </fill>
    <fill>
      <patternFill patternType="solid">
        <fgColor rgb="FF1E497C"/>
        <bgColor rgb="FF1E497C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218">
    <xf numFmtId="0" fontId="0" fillId="0" borderId="0" xfId="0"/>
    <xf numFmtId="2" fontId="1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2" fontId="7" fillId="5" borderId="2" xfId="0" applyNumberFormat="1" applyFont="1" applyFill="1" applyBorder="1" applyAlignment="1">
      <alignment horizontal="center" vertical="center" wrapText="1"/>
    </xf>
    <xf numFmtId="4" fontId="7" fillId="5" borderId="2" xfId="2" applyNumberFormat="1" applyFont="1" applyFill="1" applyBorder="1" applyAlignment="1">
      <alignment horizontal="center" vertical="center" wrapText="1"/>
    </xf>
    <xf numFmtId="165" fontId="6" fillId="6" borderId="2" xfId="2" applyNumberFormat="1" applyFont="1" applyFill="1" applyBorder="1" applyAlignment="1" applyProtection="1">
      <alignment horizontal="center" vertical="center" wrapText="1"/>
      <protection hidden="1"/>
    </xf>
    <xf numFmtId="2" fontId="11" fillId="2" borderId="2" xfId="0" applyNumberFormat="1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center" wrapText="1"/>
    </xf>
    <xf numFmtId="2" fontId="9" fillId="7" borderId="2" xfId="0" applyNumberFormat="1" applyFont="1" applyFill="1" applyBorder="1" applyAlignment="1">
      <alignment horizontal="center" vertical="center" wrapText="1"/>
    </xf>
    <xf numFmtId="165" fontId="9" fillId="7" borderId="2" xfId="2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14" fillId="3" borderId="2" xfId="0" applyNumberFormat="1" applyFont="1" applyFill="1" applyBorder="1" applyAlignment="1">
      <alignment horizontal="right" vertical="center" wrapText="1"/>
    </xf>
    <xf numFmtId="2" fontId="15" fillId="2" borderId="2" xfId="0" applyNumberFormat="1" applyFont="1" applyFill="1" applyBorder="1" applyAlignment="1">
      <alignment horizontal="center" vertical="center" wrapText="1"/>
    </xf>
    <xf numFmtId="4" fontId="5" fillId="8" borderId="2" xfId="0" applyNumberFormat="1" applyFont="1" applyFill="1" applyBorder="1" applyAlignment="1">
      <alignment horizontal="right" vertical="center" wrapText="1"/>
    </xf>
    <xf numFmtId="2" fontId="15" fillId="8" borderId="2" xfId="0" applyNumberFormat="1" applyFont="1" applyFill="1" applyBorder="1" applyAlignment="1">
      <alignment horizontal="center" vertical="center" wrapText="1"/>
    </xf>
    <xf numFmtId="0" fontId="0" fillId="0" borderId="5" xfId="0" applyBorder="1"/>
    <xf numFmtId="4" fontId="7" fillId="0" borderId="2" xfId="0" applyNumberFormat="1" applyFont="1" applyBorder="1" applyAlignment="1">
      <alignment horizontal="center" vertical="center" wrapText="1"/>
    </xf>
    <xf numFmtId="0" fontId="16" fillId="0" borderId="0" xfId="0" applyFont="1"/>
    <xf numFmtId="0" fontId="19" fillId="0" borderId="0" xfId="0" applyFont="1"/>
    <xf numFmtId="0" fontId="16" fillId="0" borderId="13" xfId="0" applyFont="1" applyBorder="1"/>
    <xf numFmtId="0" fontId="20" fillId="14" borderId="13" xfId="0" applyFont="1" applyFill="1" applyBorder="1"/>
    <xf numFmtId="9" fontId="22" fillId="11" borderId="13" xfId="0" applyNumberFormat="1" applyFont="1" applyFill="1" applyBorder="1" applyAlignment="1">
      <alignment horizontal="center"/>
    </xf>
    <xf numFmtId="10" fontId="22" fillId="11" borderId="13" xfId="0" applyNumberFormat="1" applyFont="1" applyFill="1" applyBorder="1" applyAlignment="1">
      <alignment horizontal="center"/>
    </xf>
    <xf numFmtId="10" fontId="23" fillId="12" borderId="13" xfId="0" applyNumberFormat="1" applyFont="1" applyFill="1" applyBorder="1" applyAlignment="1">
      <alignment horizontal="center"/>
    </xf>
    <xf numFmtId="9" fontId="22" fillId="12" borderId="13" xfId="0" applyNumberFormat="1" applyFont="1" applyFill="1" applyBorder="1" applyAlignment="1">
      <alignment horizontal="center"/>
    </xf>
    <xf numFmtId="10" fontId="22" fillId="12" borderId="13" xfId="0" applyNumberFormat="1" applyFont="1" applyFill="1" applyBorder="1" applyAlignment="1">
      <alignment horizontal="center"/>
    </xf>
    <xf numFmtId="10" fontId="23" fillId="13" borderId="13" xfId="0" applyNumberFormat="1" applyFont="1" applyFill="1" applyBorder="1" applyAlignment="1">
      <alignment horizontal="right"/>
    </xf>
    <xf numFmtId="9" fontId="22" fillId="13" borderId="13" xfId="0" applyNumberFormat="1" applyFont="1" applyFill="1" applyBorder="1" applyAlignment="1">
      <alignment horizontal="center"/>
    </xf>
    <xf numFmtId="10" fontId="22" fillId="13" borderId="13" xfId="0" applyNumberFormat="1" applyFont="1" applyFill="1" applyBorder="1" applyAlignment="1">
      <alignment horizontal="center"/>
    </xf>
    <xf numFmtId="10" fontId="23" fillId="14" borderId="13" xfId="0" applyNumberFormat="1" applyFont="1" applyFill="1" applyBorder="1" applyAlignment="1">
      <alignment horizontal="right"/>
    </xf>
    <xf numFmtId="9" fontId="22" fillId="14" borderId="13" xfId="0" applyNumberFormat="1" applyFont="1" applyFill="1" applyBorder="1" applyAlignment="1">
      <alignment horizontal="center"/>
    </xf>
    <xf numFmtId="10" fontId="22" fillId="14" borderId="13" xfId="0" applyNumberFormat="1" applyFont="1" applyFill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11" borderId="13" xfId="0" applyFont="1" applyFill="1" applyBorder="1" applyAlignment="1">
      <alignment horizontal="right"/>
    </xf>
    <xf numFmtId="0" fontId="24" fillId="12" borderId="13" xfId="0" applyFont="1" applyFill="1" applyBorder="1" applyAlignment="1">
      <alignment horizontal="right"/>
    </xf>
    <xf numFmtId="0" fontId="20" fillId="12" borderId="13" xfId="0" applyFont="1" applyFill="1" applyBorder="1" applyAlignment="1">
      <alignment horizontal="right"/>
    </xf>
    <xf numFmtId="0" fontId="20" fillId="13" borderId="13" xfId="0" applyFont="1" applyFill="1" applyBorder="1" applyAlignment="1">
      <alignment horizontal="right"/>
    </xf>
    <xf numFmtId="0" fontId="20" fillId="14" borderId="13" xfId="0" applyFont="1" applyFill="1" applyBorder="1" applyAlignment="1">
      <alignment horizontal="right"/>
    </xf>
    <xf numFmtId="0" fontId="8" fillId="0" borderId="2" xfId="0" applyFont="1" applyBorder="1" applyAlignment="1">
      <alignment horizontal="left" vertical="center" wrapText="1"/>
    </xf>
    <xf numFmtId="0" fontId="21" fillId="0" borderId="15" xfId="0" applyFont="1" applyBorder="1"/>
    <xf numFmtId="0" fontId="21" fillId="0" borderId="0" xfId="0" applyFont="1"/>
    <xf numFmtId="0" fontId="22" fillId="12" borderId="13" xfId="0" applyFont="1" applyFill="1" applyBorder="1"/>
    <xf numFmtId="0" fontId="22" fillId="13" borderId="13" xfId="0" applyFont="1" applyFill="1" applyBorder="1"/>
    <xf numFmtId="0" fontId="20" fillId="14" borderId="14" xfId="0" applyFont="1" applyFill="1" applyBorder="1" applyAlignment="1">
      <alignment horizontal="right"/>
    </xf>
    <xf numFmtId="0" fontId="19" fillId="11" borderId="13" xfId="0" applyFont="1" applyFill="1" applyBorder="1" applyAlignment="1">
      <alignment horizontal="right"/>
    </xf>
    <xf numFmtId="0" fontId="19" fillId="12" borderId="13" xfId="0" applyFont="1" applyFill="1" applyBorder="1" applyAlignment="1">
      <alignment horizontal="right"/>
    </xf>
    <xf numFmtId="0" fontId="19" fillId="13" borderId="13" xfId="0" applyFont="1" applyFill="1" applyBorder="1" applyAlignment="1">
      <alignment horizontal="right"/>
    </xf>
    <xf numFmtId="0" fontId="22" fillId="11" borderId="13" xfId="0" applyFont="1" applyFill="1" applyBorder="1" applyAlignment="1">
      <alignment horizontal="center" wrapText="1"/>
    </xf>
    <xf numFmtId="0" fontId="22" fillId="12" borderId="13" xfId="0" applyFont="1" applyFill="1" applyBorder="1" applyAlignment="1">
      <alignment horizontal="center" wrapText="1"/>
    </xf>
    <xf numFmtId="0" fontId="22" fillId="13" borderId="13" xfId="0" applyFont="1" applyFill="1" applyBorder="1" applyAlignment="1">
      <alignment horizontal="center" wrapText="1"/>
    </xf>
    <xf numFmtId="0" fontId="22" fillId="14" borderId="13" xfId="0" applyFont="1" applyFill="1" applyBorder="1" applyAlignment="1">
      <alignment horizontal="center" wrapText="1"/>
    </xf>
    <xf numFmtId="0" fontId="0" fillId="10" borderId="20" xfId="0" applyFill="1" applyBorder="1"/>
    <xf numFmtId="0" fontId="19" fillId="15" borderId="10" xfId="0" applyFont="1" applyFill="1" applyBorder="1" applyAlignment="1">
      <alignment wrapText="1"/>
    </xf>
    <xf numFmtId="0" fontId="0" fillId="5" borderId="7" xfId="0" applyFill="1" applyBorder="1"/>
    <xf numFmtId="0" fontId="0" fillId="5" borderId="11" xfId="0" applyFill="1" applyBorder="1"/>
    <xf numFmtId="0" fontId="0" fillId="5" borderId="20" xfId="0" applyFill="1" applyBorder="1"/>
    <xf numFmtId="0" fontId="28" fillId="10" borderId="7" xfId="0" applyFont="1" applyFill="1" applyBorder="1" applyAlignment="1">
      <alignment horizontal="center" wrapText="1"/>
    </xf>
    <xf numFmtId="0" fontId="8" fillId="16" borderId="2" xfId="0" applyFont="1" applyFill="1" applyBorder="1" applyAlignment="1">
      <alignment horizontal="left" vertical="center" wrapText="1"/>
    </xf>
    <xf numFmtId="0" fontId="7" fillId="16" borderId="2" xfId="0" applyFont="1" applyFill="1" applyBorder="1" applyAlignment="1">
      <alignment horizontal="left" vertical="center" wrapText="1"/>
    </xf>
    <xf numFmtId="2" fontId="7" fillId="16" borderId="2" xfId="0" applyNumberFormat="1" applyFont="1" applyFill="1" applyBorder="1" applyAlignment="1">
      <alignment horizontal="center" vertical="center" wrapText="1"/>
    </xf>
    <xf numFmtId="4" fontId="7" fillId="16" borderId="2" xfId="2" applyNumberFormat="1" applyFont="1" applyFill="1" applyBorder="1" applyAlignment="1">
      <alignment horizontal="center" vertical="center" wrapText="1"/>
    </xf>
    <xf numFmtId="4" fontId="9" fillId="16" borderId="2" xfId="2" applyNumberFormat="1" applyFont="1" applyFill="1" applyBorder="1" applyAlignment="1">
      <alignment horizontal="center" vertical="center" wrapText="1"/>
    </xf>
    <xf numFmtId="4" fontId="30" fillId="17" borderId="2" xfId="0" applyNumberFormat="1" applyFont="1" applyFill="1" applyBorder="1" applyAlignment="1">
      <alignment horizontal="center" vertical="center" wrapText="1"/>
    </xf>
    <xf numFmtId="0" fontId="7" fillId="17" borderId="2" xfId="0" applyFont="1" applyFill="1" applyBorder="1" applyAlignment="1">
      <alignment horizontal="left" vertical="top" wrapText="1"/>
    </xf>
    <xf numFmtId="2" fontId="9" fillId="16" borderId="2" xfId="0" applyNumberFormat="1" applyFont="1" applyFill="1" applyBorder="1" applyAlignment="1">
      <alignment horizontal="center" vertical="center" wrapText="1"/>
    </xf>
    <xf numFmtId="0" fontId="33" fillId="5" borderId="2" xfId="0" applyFont="1" applyFill="1" applyBorder="1" applyAlignment="1">
      <alignment horizontal="left" vertical="top" wrapText="1"/>
    </xf>
    <xf numFmtId="0" fontId="37" fillId="0" borderId="0" xfId="0" applyFont="1"/>
    <xf numFmtId="0" fontId="39" fillId="0" borderId="0" xfId="0" applyFont="1"/>
    <xf numFmtId="0" fontId="8" fillId="0" borderId="2" xfId="0" applyFont="1" applyBorder="1" applyAlignment="1">
      <alignment horizontal="left" vertical="top" wrapText="1"/>
    </xf>
    <xf numFmtId="4" fontId="10" fillId="2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wrapText="1"/>
    </xf>
    <xf numFmtId="0" fontId="0" fillId="10" borderId="0" xfId="0" applyFill="1"/>
    <xf numFmtId="0" fontId="0" fillId="5" borderId="0" xfId="0" applyFill="1"/>
    <xf numFmtId="0" fontId="28" fillId="0" borderId="11" xfId="0" applyFont="1" applyBorder="1"/>
    <xf numFmtId="2" fontId="0" fillId="15" borderId="0" xfId="0" applyNumberFormat="1" applyFill="1"/>
    <xf numFmtId="0" fontId="45" fillId="0" borderId="0" xfId="0" applyFont="1"/>
    <xf numFmtId="2" fontId="0" fillId="0" borderId="0" xfId="0" applyNumberFormat="1"/>
    <xf numFmtId="165" fontId="0" fillId="0" borderId="0" xfId="0" applyNumberFormat="1"/>
    <xf numFmtId="2" fontId="46" fillId="21" borderId="0" xfId="0" applyNumberFormat="1" applyFont="1" applyFill="1"/>
    <xf numFmtId="0" fontId="46" fillId="21" borderId="0" xfId="0" applyFont="1" applyFill="1"/>
    <xf numFmtId="0" fontId="20" fillId="15" borderId="11" xfId="0" applyFont="1" applyFill="1" applyBorder="1" applyAlignment="1">
      <alignment horizontal="center" vertical="center"/>
    </xf>
    <xf numFmtId="0" fontId="29" fillId="9" borderId="11" xfId="0" applyFont="1" applyFill="1" applyBorder="1"/>
    <xf numFmtId="2" fontId="29" fillId="9" borderId="11" xfId="0" applyNumberFormat="1" applyFont="1" applyFill="1" applyBorder="1"/>
    <xf numFmtId="0" fontId="41" fillId="0" borderId="2" xfId="0" applyFont="1" applyBorder="1" applyAlignment="1">
      <alignment horizontal="left" vertical="top" wrapText="1"/>
    </xf>
    <xf numFmtId="0" fontId="47" fillId="5" borderId="2" xfId="0" applyFont="1" applyFill="1" applyBorder="1" applyAlignment="1">
      <alignment horizontal="left" vertical="top" wrapText="1"/>
    </xf>
    <xf numFmtId="0" fontId="48" fillId="0" borderId="2" xfId="0" applyFont="1" applyBorder="1" applyAlignment="1">
      <alignment horizontal="left" vertical="center" wrapText="1"/>
    </xf>
    <xf numFmtId="0" fontId="49" fillId="5" borderId="2" xfId="0" applyFont="1" applyFill="1" applyBorder="1" applyAlignment="1">
      <alignment horizontal="left" vertical="center" wrapText="1"/>
    </xf>
    <xf numFmtId="2" fontId="49" fillId="5" borderId="2" xfId="0" applyNumberFormat="1" applyFont="1" applyFill="1" applyBorder="1" applyAlignment="1">
      <alignment horizontal="center" vertical="center" wrapText="1"/>
    </xf>
    <xf numFmtId="4" fontId="49" fillId="5" borderId="2" xfId="2" applyNumberFormat="1" applyFont="1" applyFill="1" applyBorder="1" applyAlignment="1">
      <alignment horizontal="center" vertical="center" wrapText="1"/>
    </xf>
    <xf numFmtId="4" fontId="49" fillId="0" borderId="2" xfId="0" applyNumberFormat="1" applyFont="1" applyBorder="1" applyAlignment="1">
      <alignment horizontal="center" vertical="center" wrapText="1"/>
    </xf>
    <xf numFmtId="165" fontId="50" fillId="6" borderId="2" xfId="2" applyNumberFormat="1" applyFont="1" applyFill="1" applyBorder="1" applyAlignment="1" applyProtection="1">
      <alignment horizontal="center" vertical="center" wrapText="1"/>
      <protection hidden="1"/>
    </xf>
    <xf numFmtId="0" fontId="51" fillId="5" borderId="2" xfId="0" applyFont="1" applyFill="1" applyBorder="1" applyAlignment="1">
      <alignment horizontal="left" vertical="top" wrapText="1"/>
    </xf>
    <xf numFmtId="0" fontId="19" fillId="14" borderId="13" xfId="0" applyFont="1" applyFill="1" applyBorder="1" applyAlignment="1">
      <alignment horizontal="right"/>
    </xf>
    <xf numFmtId="0" fontId="20" fillId="14" borderId="2" xfId="0" applyFont="1" applyFill="1" applyBorder="1" applyAlignment="1">
      <alignment horizontal="right"/>
    </xf>
    <xf numFmtId="0" fontId="0" fillId="5" borderId="30" xfId="0" applyFill="1" applyBorder="1"/>
    <xf numFmtId="0" fontId="0" fillId="5" borderId="45" xfId="0" applyFill="1" applyBorder="1"/>
    <xf numFmtId="0" fontId="0" fillId="5" borderId="46" xfId="0" applyFill="1" applyBorder="1"/>
    <xf numFmtId="0" fontId="0" fillId="5" borderId="48" xfId="0" applyFill="1" applyBorder="1"/>
    <xf numFmtId="0" fontId="0" fillId="5" borderId="49" xfId="0" applyFill="1" applyBorder="1"/>
    <xf numFmtId="0" fontId="0" fillId="22" borderId="30" xfId="0" applyFill="1" applyBorder="1"/>
    <xf numFmtId="0" fontId="45" fillId="22" borderId="30" xfId="0" applyFont="1" applyFill="1" applyBorder="1"/>
    <xf numFmtId="0" fontId="0" fillId="22" borderId="45" xfId="0" applyFill="1" applyBorder="1"/>
    <xf numFmtId="0" fontId="0" fillId="24" borderId="47" xfId="0" applyFill="1" applyBorder="1"/>
    <xf numFmtId="0" fontId="0" fillId="24" borderId="48" xfId="0" applyFill="1" applyBorder="1"/>
    <xf numFmtId="4" fontId="0" fillId="0" borderId="0" xfId="0" applyNumberFormat="1"/>
    <xf numFmtId="9" fontId="54" fillId="0" borderId="0" xfId="0" applyNumberFormat="1" applyFont="1"/>
    <xf numFmtId="0" fontId="55" fillId="22" borderId="44" xfId="0" applyFont="1" applyFill="1" applyBorder="1"/>
    <xf numFmtId="4" fontId="56" fillId="9" borderId="0" xfId="0" applyNumberFormat="1" applyFont="1" applyFill="1"/>
    <xf numFmtId="4" fontId="0" fillId="5" borderId="48" xfId="0" applyNumberFormat="1" applyFill="1" applyBorder="1"/>
    <xf numFmtId="0" fontId="0" fillId="5" borderId="31" xfId="0" applyFill="1" applyBorder="1"/>
    <xf numFmtId="0" fontId="0" fillId="22" borderId="0" xfId="0" applyFill="1"/>
    <xf numFmtId="0" fontId="45" fillId="22" borderId="0" xfId="0" applyFont="1" applyFill="1"/>
    <xf numFmtId="165" fontId="0" fillId="5" borderId="0" xfId="0" applyNumberFormat="1" applyFill="1"/>
    <xf numFmtId="0" fontId="0" fillId="23" borderId="0" xfId="0" applyFill="1"/>
    <xf numFmtId="0" fontId="0" fillId="23" borderId="46" xfId="0" applyFill="1" applyBorder="1"/>
    <xf numFmtId="167" fontId="39" fillId="0" borderId="25" xfId="0" applyNumberFormat="1" applyFont="1" applyBorder="1" applyAlignment="1">
      <alignment horizontal="center"/>
    </xf>
    <xf numFmtId="0" fontId="39" fillId="0" borderId="13" xfId="0" applyFont="1" applyBorder="1" applyAlignment="1">
      <alignment horizontal="center"/>
    </xf>
    <xf numFmtId="0" fontId="39" fillId="0" borderId="37" xfId="0" applyFont="1" applyBorder="1" applyAlignment="1">
      <alignment horizontal="center"/>
    </xf>
    <xf numFmtId="167" fontId="40" fillId="0" borderId="27" xfId="0" applyNumberFormat="1" applyFont="1" applyBorder="1" applyAlignment="1">
      <alignment horizontal="center"/>
    </xf>
    <xf numFmtId="0" fontId="40" fillId="0" borderId="38" xfId="0" applyFont="1" applyBorder="1" applyAlignment="1">
      <alignment horizontal="center"/>
    </xf>
    <xf numFmtId="0" fontId="40" fillId="0" borderId="39" xfId="0" applyFont="1" applyBorder="1" applyAlignment="1">
      <alignment horizontal="center"/>
    </xf>
    <xf numFmtId="0" fontId="38" fillId="20" borderId="23" xfId="0" applyFont="1" applyFill="1" applyBorder="1" applyAlignment="1">
      <alignment horizontal="center" wrapText="1"/>
    </xf>
    <xf numFmtId="0" fontId="38" fillId="20" borderId="24" xfId="0" applyFont="1" applyFill="1" applyBorder="1" applyAlignment="1">
      <alignment horizontal="center" wrapText="1"/>
    </xf>
    <xf numFmtId="167" fontId="39" fillId="0" borderId="13" xfId="0" applyNumberFormat="1" applyFont="1" applyBorder="1" applyAlignment="1">
      <alignment horizontal="center"/>
    </xf>
    <xf numFmtId="9" fontId="39" fillId="0" borderId="13" xfId="0" applyNumberFormat="1" applyFont="1" applyBorder="1" applyAlignment="1">
      <alignment horizontal="center"/>
    </xf>
    <xf numFmtId="9" fontId="39" fillId="0" borderId="37" xfId="0" applyNumberFormat="1" applyFont="1" applyBorder="1" applyAlignment="1">
      <alignment horizontal="center"/>
    </xf>
    <xf numFmtId="0" fontId="39" fillId="0" borderId="38" xfId="0" applyFont="1" applyBorder="1" applyAlignment="1">
      <alignment horizontal="center"/>
    </xf>
    <xf numFmtId="0" fontId="39" fillId="0" borderId="39" xfId="0" applyFont="1" applyBorder="1" applyAlignment="1">
      <alignment horizontal="center"/>
    </xf>
    <xf numFmtId="0" fontId="38" fillId="20" borderId="21" xfId="0" applyFont="1" applyFill="1" applyBorder="1" applyAlignment="1">
      <alignment horizontal="center" wrapText="1"/>
    </xf>
    <xf numFmtId="0" fontId="38" fillId="20" borderId="22" xfId="0" applyFont="1" applyFill="1" applyBorder="1" applyAlignment="1">
      <alignment horizontal="center" wrapText="1"/>
    </xf>
    <xf numFmtId="167" fontId="39" fillId="0" borderId="32" xfId="0" applyNumberFormat="1" applyFont="1" applyBorder="1" applyAlignment="1">
      <alignment horizontal="center"/>
    </xf>
    <xf numFmtId="0" fontId="39" fillId="0" borderId="40" xfId="0" applyFont="1" applyBorder="1" applyAlignment="1">
      <alignment horizontal="center"/>
    </xf>
    <xf numFmtId="0" fontId="39" fillId="0" borderId="41" xfId="0" applyFont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2" fontId="6" fillId="4" borderId="3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1" fontId="30" fillId="17" borderId="3" xfId="0" applyNumberFormat="1" applyFont="1" applyFill="1" applyBorder="1" applyAlignment="1">
      <alignment horizontal="center" vertical="center"/>
    </xf>
    <xf numFmtId="1" fontId="30" fillId="17" borderId="4" xfId="0" applyNumberFormat="1" applyFont="1" applyFill="1" applyBorder="1" applyAlignment="1">
      <alignment horizontal="center" vertical="center"/>
    </xf>
    <xf numFmtId="2" fontId="10" fillId="2" borderId="3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2" fontId="13" fillId="4" borderId="3" xfId="0" applyNumberFormat="1" applyFont="1" applyFill="1" applyBorder="1" applyAlignment="1">
      <alignment horizontal="center" vertical="center" wrapText="1"/>
    </xf>
    <xf numFmtId="2" fontId="13" fillId="4" borderId="4" xfId="0" applyNumberFormat="1" applyFont="1" applyFill="1" applyBorder="1" applyAlignment="1">
      <alignment horizontal="center" vertical="center" wrapText="1"/>
    </xf>
    <xf numFmtId="2" fontId="44" fillId="2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5" fillId="8" borderId="3" xfId="0" applyNumberFormat="1" applyFont="1" applyFill="1" applyBorder="1" applyAlignment="1">
      <alignment horizontal="center" vertical="center" wrapText="1"/>
    </xf>
    <xf numFmtId="2" fontId="5" fillId="8" borderId="4" xfId="0" applyNumberFormat="1" applyFont="1" applyFill="1" applyBorder="1" applyAlignment="1">
      <alignment horizontal="center" vertical="center" wrapText="1"/>
    </xf>
    <xf numFmtId="0" fontId="36" fillId="18" borderId="21" xfId="0" applyFont="1" applyFill="1" applyBorder="1" applyAlignment="1">
      <alignment wrapText="1"/>
    </xf>
    <xf numFmtId="0" fontId="36" fillId="18" borderId="22" xfId="0" applyFont="1" applyFill="1" applyBorder="1" applyAlignment="1">
      <alignment wrapText="1"/>
    </xf>
    <xf numFmtId="0" fontId="36" fillId="19" borderId="21" xfId="0" applyFont="1" applyFill="1" applyBorder="1" applyAlignment="1">
      <alignment wrapText="1"/>
    </xf>
    <xf numFmtId="0" fontId="36" fillId="19" borderId="22" xfId="0" applyFont="1" applyFill="1" applyBorder="1" applyAlignment="1">
      <alignment wrapText="1"/>
    </xf>
    <xf numFmtId="167" fontId="36" fillId="18" borderId="35" xfId="0" applyNumberFormat="1" applyFont="1" applyFill="1" applyBorder="1" applyAlignment="1">
      <alignment horizontal="center" wrapText="1"/>
    </xf>
    <xf numFmtId="167" fontId="36" fillId="18" borderId="22" xfId="0" applyNumberFormat="1" applyFont="1" applyFill="1" applyBorder="1" applyAlignment="1">
      <alignment horizontal="center" wrapText="1"/>
    </xf>
    <xf numFmtId="167" fontId="36" fillId="18" borderId="36" xfId="0" applyNumberFormat="1" applyFont="1" applyFill="1" applyBorder="1" applyAlignment="1">
      <alignment horizontal="center" wrapText="1"/>
    </xf>
    <xf numFmtId="10" fontId="39" fillId="0" borderId="42" xfId="0" applyNumberFormat="1" applyFont="1" applyBorder="1" applyAlignment="1">
      <alignment horizontal="center"/>
    </xf>
    <xf numFmtId="10" fontId="39" fillId="0" borderId="17" xfId="0" applyNumberFormat="1" applyFont="1" applyBorder="1" applyAlignment="1">
      <alignment horizontal="center"/>
    </xf>
    <xf numFmtId="10" fontId="39" fillId="0" borderId="43" xfId="0" applyNumberFormat="1" applyFont="1" applyBorder="1" applyAlignment="1">
      <alignment horizontal="center"/>
    </xf>
    <xf numFmtId="167" fontId="36" fillId="19" borderId="35" xfId="0" applyNumberFormat="1" applyFont="1" applyFill="1" applyBorder="1" applyAlignment="1">
      <alignment horizontal="center" wrapText="1"/>
    </xf>
    <xf numFmtId="167" fontId="36" fillId="19" borderId="22" xfId="0" applyNumberFormat="1" applyFont="1" applyFill="1" applyBorder="1" applyAlignment="1">
      <alignment horizontal="center" wrapText="1"/>
    </xf>
    <xf numFmtId="167" fontId="36" fillId="19" borderId="36" xfId="0" applyNumberFormat="1" applyFont="1" applyFill="1" applyBorder="1" applyAlignment="1">
      <alignment horizontal="center" wrapText="1"/>
    </xf>
    <xf numFmtId="10" fontId="39" fillId="0" borderId="25" xfId="0" applyNumberFormat="1" applyFont="1" applyBorder="1" applyAlignment="1">
      <alignment horizontal="center"/>
    </xf>
    <xf numFmtId="10" fontId="39" fillId="0" borderId="13" xfId="0" applyNumberFormat="1" applyFont="1" applyBorder="1" applyAlignment="1">
      <alignment horizontal="center"/>
    </xf>
    <xf numFmtId="10" fontId="39" fillId="0" borderId="37" xfId="0" applyNumberFormat="1" applyFont="1" applyBorder="1" applyAlignment="1">
      <alignment horizontal="center"/>
    </xf>
    <xf numFmtId="0" fontId="38" fillId="20" borderId="0" xfId="0" applyFont="1" applyFill="1" applyAlignment="1">
      <alignment horizontal="center" wrapText="1"/>
    </xf>
    <xf numFmtId="0" fontId="38" fillId="20" borderId="30" xfId="0" applyFont="1" applyFill="1" applyBorder="1" applyAlignment="1">
      <alignment horizontal="center" wrapText="1"/>
    </xf>
    <xf numFmtId="0" fontId="38" fillId="20" borderId="31" xfId="0" applyFont="1" applyFill="1" applyBorder="1" applyAlignment="1">
      <alignment horizontal="center" wrapText="1"/>
    </xf>
    <xf numFmtId="0" fontId="27" fillId="10" borderId="6" xfId="0" applyFont="1" applyFill="1" applyBorder="1" applyAlignment="1">
      <alignment horizontal="left" wrapText="1"/>
    </xf>
    <xf numFmtId="0" fontId="27" fillId="10" borderId="7" xfId="0" applyFont="1" applyFill="1" applyBorder="1" applyAlignment="1">
      <alignment horizontal="left" wrapText="1"/>
    </xf>
    <xf numFmtId="0" fontId="20" fillId="0" borderId="17" xfId="0" applyFont="1" applyBorder="1" applyAlignment="1">
      <alignment horizontal="center"/>
    </xf>
    <xf numFmtId="0" fontId="22" fillId="11" borderId="17" xfId="0" applyFont="1" applyFill="1" applyBorder="1" applyAlignment="1">
      <alignment horizontal="center" wrapText="1"/>
    </xf>
    <xf numFmtId="0" fontId="26" fillId="0" borderId="18" xfId="0" applyFont="1" applyBorder="1" applyAlignment="1">
      <alignment wrapText="1"/>
    </xf>
    <xf numFmtId="0" fontId="24" fillId="11" borderId="17" xfId="0" applyFont="1" applyFill="1" applyBorder="1" applyAlignment="1">
      <alignment horizontal="center" wrapText="1"/>
    </xf>
    <xf numFmtId="0" fontId="25" fillId="0" borderId="18" xfId="0" applyFont="1" applyBorder="1" applyAlignment="1">
      <alignment wrapText="1"/>
    </xf>
    <xf numFmtId="0" fontId="20" fillId="11" borderId="17" xfId="0" applyFont="1" applyFill="1" applyBorder="1" applyAlignment="1">
      <alignment horizontal="center"/>
    </xf>
    <xf numFmtId="166" fontId="20" fillId="11" borderId="14" xfId="0" applyNumberFormat="1" applyFont="1" applyFill="1" applyBorder="1" applyAlignment="1">
      <alignment horizontal="center"/>
    </xf>
    <xf numFmtId="0" fontId="20" fillId="12" borderId="14" xfId="0" applyFont="1" applyFill="1" applyBorder="1" applyAlignment="1">
      <alignment horizontal="center"/>
    </xf>
    <xf numFmtId="0" fontId="20" fillId="13" borderId="14" xfId="0" applyFont="1" applyFill="1" applyBorder="1" applyAlignment="1">
      <alignment horizontal="center"/>
    </xf>
    <xf numFmtId="0" fontId="20" fillId="14" borderId="14" xfId="0" applyFont="1" applyFill="1" applyBorder="1" applyAlignment="1">
      <alignment horizontal="center"/>
    </xf>
    <xf numFmtId="0" fontId="22" fillId="14" borderId="17" xfId="0" applyFont="1" applyFill="1" applyBorder="1" applyAlignment="1">
      <alignment horizontal="center" wrapText="1"/>
    </xf>
    <xf numFmtId="0" fontId="26" fillId="0" borderId="19" xfId="0" applyFont="1" applyBorder="1" applyAlignment="1">
      <alignment wrapText="1"/>
    </xf>
    <xf numFmtId="0" fontId="24" fillId="13" borderId="17" xfId="0" applyFont="1" applyFill="1" applyBorder="1" applyAlignment="1">
      <alignment horizontal="center" wrapText="1"/>
    </xf>
    <xf numFmtId="0" fontId="20" fillId="13" borderId="17" xfId="0" applyFont="1" applyFill="1" applyBorder="1" applyAlignment="1">
      <alignment horizontal="center"/>
    </xf>
    <xf numFmtId="0" fontId="24" fillId="14" borderId="17" xfId="0" applyFont="1" applyFill="1" applyBorder="1" applyAlignment="1">
      <alignment horizontal="center" wrapText="1"/>
    </xf>
    <xf numFmtId="0" fontId="20" fillId="14" borderId="17" xfId="0" applyFont="1" applyFill="1" applyBorder="1" applyAlignment="1">
      <alignment horizontal="center"/>
    </xf>
    <xf numFmtId="0" fontId="22" fillId="13" borderId="17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4" fillId="12" borderId="17" xfId="0" applyFont="1" applyFill="1" applyBorder="1" applyAlignment="1">
      <alignment horizontal="center" wrapText="1"/>
    </xf>
    <xf numFmtId="0" fontId="20" fillId="12" borderId="17" xfId="0" applyFont="1" applyFill="1" applyBorder="1" applyAlignment="1">
      <alignment horizontal="center"/>
    </xf>
    <xf numFmtId="0" fontId="22" fillId="11" borderId="18" xfId="0" applyFont="1" applyFill="1" applyBorder="1" applyAlignment="1">
      <alignment horizontal="center" wrapText="1"/>
    </xf>
    <xf numFmtId="0" fontId="22" fillId="12" borderId="17" xfId="0" applyFont="1" applyFill="1" applyBorder="1" applyAlignment="1">
      <alignment horizontal="center" wrapText="1"/>
    </xf>
    <xf numFmtId="0" fontId="28" fillId="10" borderId="7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8" fillId="10" borderId="0" xfId="0" applyFont="1" applyFill="1" applyAlignment="1">
      <alignment horizontal="center" vertical="center" wrapText="1"/>
    </xf>
    <xf numFmtId="0" fontId="28" fillId="10" borderId="9" xfId="0" applyFont="1" applyFill="1" applyBorder="1" applyAlignment="1">
      <alignment horizontal="center" vertical="center" wrapText="1"/>
    </xf>
    <xf numFmtId="2" fontId="46" fillId="5" borderId="0" xfId="0" applyNumberFormat="1" applyFont="1" applyFill="1" applyAlignment="1">
      <alignment horizontal="center"/>
    </xf>
    <xf numFmtId="2" fontId="46" fillId="5" borderId="9" xfId="0" applyNumberFormat="1" applyFont="1" applyFill="1" applyBorder="1" applyAlignment="1">
      <alignment horizontal="center"/>
    </xf>
    <xf numFmtId="0" fontId="0" fillId="15" borderId="11" xfId="0" applyFill="1" applyBorder="1" applyAlignment="1">
      <alignment horizontal="center"/>
    </xf>
    <xf numFmtId="0" fontId="0" fillId="15" borderId="12" xfId="0" applyFill="1" applyBorder="1" applyAlignment="1">
      <alignment horizontal="center"/>
    </xf>
    <xf numFmtId="0" fontId="39" fillId="0" borderId="26" xfId="0" applyFont="1" applyBorder="1" applyAlignment="1"/>
    <xf numFmtId="0" fontId="39" fillId="0" borderId="15" xfId="0" applyFont="1" applyBorder="1" applyAlignment="1"/>
    <xf numFmtId="0" fontId="39" fillId="0" borderId="28" xfId="0" applyFont="1" applyBorder="1" applyAlignment="1"/>
    <xf numFmtId="0" fontId="39" fillId="0" borderId="29" xfId="0" applyFont="1" applyBorder="1" applyAlignment="1"/>
    <xf numFmtId="0" fontId="39" fillId="0" borderId="23" xfId="0" applyFont="1" applyBorder="1" applyAlignment="1"/>
    <xf numFmtId="0" fontId="39" fillId="0" borderId="24" xfId="0" applyFont="1" applyBorder="1" applyAlignment="1"/>
    <xf numFmtId="0" fontId="39" fillId="0" borderId="33" xfId="0" applyFont="1" applyBorder="1" applyAlignment="1"/>
    <xf numFmtId="0" fontId="39" fillId="0" borderId="34" xfId="0" applyFont="1" applyBorder="1" applyAlignment="1"/>
    <xf numFmtId="0" fontId="17" fillId="0" borderId="0" xfId="0" applyFont="1" applyAlignment="1"/>
    <xf numFmtId="0" fontId="0" fillId="0" borderId="0" xfId="0" applyAlignment="1"/>
    <xf numFmtId="0" fontId="18" fillId="0" borderId="0" xfId="0" applyFont="1" applyAlignment="1"/>
    <xf numFmtId="0" fontId="19" fillId="0" borderId="0" xfId="0" applyFont="1" applyAlignment="1"/>
    <xf numFmtId="0" fontId="21" fillId="0" borderId="15" xfId="0" applyFont="1" applyBorder="1" applyAlignment="1"/>
    <xf numFmtId="0" fontId="21" fillId="0" borderId="16" xfId="0" applyFont="1" applyBorder="1" applyAlignment="1"/>
    <xf numFmtId="0" fontId="21" fillId="0" borderId="18" xfId="0" applyFont="1" applyBorder="1" applyAlignment="1"/>
  </cellXfs>
  <cellStyles count="3">
    <cellStyle name="čiarky" xfId="2" xr:uid="{3290E184-0227-40DD-A1A5-6B539D85306F}"/>
    <cellStyle name="Normálna" xfId="0" builtinId="0"/>
    <cellStyle name="Normálne 2" xfId="1" xr:uid="{EF3F1619-ADE5-47E8-BFC3-F4D64B8710E6}"/>
  </cellStyles>
  <dxfs count="0"/>
  <tableStyles count="0" defaultTableStyle="TableStyleMedium2" defaultPivotStyle="PivotStyleLight16"/>
  <colors>
    <mruColors>
      <color rgb="FFFF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Švecová Lenka" id="{FD41D890-C3CC-457B-BF11-C1C24FED95BD}" userId="S::lenka.svecova@vlada.gov.sk::d9eb4ae5-9e7f-40d6-9bd8-b1ddc0b40836" providerId="AD"/>
</personList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15" dT="2026-04-08T06:25:34.92" personId="{FD41D890-C3CC-457B-BF11-C1C24FED95BD}" id="{C82AE1F0-D4E0-45ED-A967-EA27A6BB5BCA}">
    <text>Priemer.hruba mzda za rok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finance.gov.sk/Default.aspx?CatID=10325" TargetMode="Externa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E5725-039D-465D-BFE1-C0F03FF4A741}">
  <sheetPr>
    <pageSetUpPr fitToPage="1"/>
  </sheetPr>
  <dimension ref="B1:J41"/>
  <sheetViews>
    <sheetView tabSelected="1" topLeftCell="B1" zoomScale="70" zoomScaleNormal="70" workbookViewId="0">
      <selection activeCell="J6" sqref="J6"/>
    </sheetView>
  </sheetViews>
  <sheetFormatPr defaultRowHeight="15"/>
  <cols>
    <col min="1" max="1" width="3.7109375" customWidth="1"/>
    <col min="2" max="2" width="30.42578125" customWidth="1"/>
    <col min="3" max="3" width="22.5703125" customWidth="1"/>
    <col min="4" max="4" width="15.42578125" customWidth="1"/>
    <col min="5" max="5" width="14.5703125" customWidth="1"/>
    <col min="6" max="6" width="10" customWidth="1"/>
    <col min="7" max="7" width="15.5703125" customWidth="1"/>
    <col min="8" max="8" width="16.42578125" customWidth="1"/>
    <col min="9" max="9" width="17.140625" customWidth="1"/>
    <col min="10" max="10" width="183" customWidth="1"/>
  </cols>
  <sheetData>
    <row r="1" spans="2:10" ht="18.75">
      <c r="B1" s="136" t="s">
        <v>0</v>
      </c>
      <c r="C1" s="136"/>
      <c r="D1" s="136"/>
      <c r="E1" s="136"/>
      <c r="F1" s="136"/>
      <c r="G1" s="136"/>
      <c r="H1" s="136"/>
      <c r="I1" s="136"/>
      <c r="J1" s="136"/>
    </row>
    <row r="2" spans="2:10" ht="30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2" t="s">
        <v>8</v>
      </c>
      <c r="J2" s="1" t="s">
        <v>9</v>
      </c>
    </row>
    <row r="3" spans="2:10">
      <c r="B3" s="3"/>
      <c r="C3" s="3"/>
      <c r="D3" s="3"/>
      <c r="E3" s="3"/>
      <c r="F3" s="3"/>
      <c r="G3" s="3"/>
      <c r="H3" s="3"/>
      <c r="I3" s="3"/>
      <c r="J3" s="4"/>
    </row>
    <row r="4" spans="2:10">
      <c r="B4" s="137"/>
      <c r="C4" s="137"/>
      <c r="D4" s="137"/>
      <c r="E4" s="137"/>
      <c r="F4" s="137"/>
      <c r="G4" s="137"/>
      <c r="H4" s="137"/>
      <c r="I4" s="137"/>
      <c r="J4" s="138"/>
    </row>
    <row r="5" spans="2:10" ht="97.5" customHeight="1">
      <c r="B5" s="88" t="s">
        <v>10</v>
      </c>
      <c r="C5" s="89" t="s">
        <v>11</v>
      </c>
      <c r="D5" s="90" t="s">
        <v>12</v>
      </c>
      <c r="E5" s="91">
        <v>39900</v>
      </c>
      <c r="F5" s="90">
        <v>1</v>
      </c>
      <c r="G5" s="92">
        <f t="shared" ref="G5" si="0">I5*40%</f>
        <v>15960</v>
      </c>
      <c r="H5" s="92">
        <f t="shared" ref="H5" si="1">I5*60%</f>
        <v>23940</v>
      </c>
      <c r="I5" s="93">
        <f t="shared" ref="I5" si="2">E5*F5</f>
        <v>39900</v>
      </c>
      <c r="J5" s="94" t="s">
        <v>13</v>
      </c>
    </row>
    <row r="6" spans="2:10">
      <c r="B6" s="139" t="s">
        <v>14</v>
      </c>
      <c r="C6" s="139"/>
      <c r="D6" s="139"/>
      <c r="E6" s="139"/>
      <c r="F6" s="140"/>
      <c r="G6" s="65">
        <f>SUM(G5:G5)</f>
        <v>15960</v>
      </c>
      <c r="H6" s="65">
        <f>SUM(H5:H5)</f>
        <v>23940</v>
      </c>
      <c r="I6" s="65">
        <f>SUM(I5:I5)</f>
        <v>39900</v>
      </c>
      <c r="J6" s="66"/>
    </row>
    <row r="7" spans="2:10" ht="63">
      <c r="B7" s="41" t="s">
        <v>15</v>
      </c>
      <c r="C7" s="5" t="s">
        <v>16</v>
      </c>
      <c r="D7" s="6" t="s">
        <v>12</v>
      </c>
      <c r="E7" s="7">
        <v>1195975</v>
      </c>
      <c r="F7" s="6">
        <v>1</v>
      </c>
      <c r="G7" s="19">
        <f>E7*40%</f>
        <v>478390</v>
      </c>
      <c r="H7" s="19">
        <f>E7*60%</f>
        <v>717585</v>
      </c>
      <c r="I7" s="8">
        <f>SUM(G7:H7)</f>
        <v>1195975</v>
      </c>
      <c r="J7" s="68" t="s">
        <v>17</v>
      </c>
    </row>
    <row r="8" spans="2:10" ht="15.75" customHeight="1">
      <c r="B8" s="139" t="s">
        <v>18</v>
      </c>
      <c r="C8" s="139"/>
      <c r="D8" s="139"/>
      <c r="E8" s="139"/>
      <c r="F8" s="140"/>
      <c r="G8" s="65">
        <f>SUM(G7:G7)</f>
        <v>478390</v>
      </c>
      <c r="H8" s="65">
        <f>SUM(H7:H7)</f>
        <v>717585</v>
      </c>
      <c r="I8" s="65">
        <f>SUM(I7:I7)</f>
        <v>1195975</v>
      </c>
      <c r="J8" s="66"/>
    </row>
    <row r="9" spans="2:10" ht="82.5" customHeight="1">
      <c r="B9" s="60" t="s">
        <v>19</v>
      </c>
      <c r="C9" s="61" t="s">
        <v>20</v>
      </c>
      <c r="D9" s="62" t="s">
        <v>21</v>
      </c>
      <c r="E9" s="63">
        <v>5050.05</v>
      </c>
      <c r="F9" s="62">
        <v>76</v>
      </c>
      <c r="G9" s="63">
        <f>I9*40%</f>
        <v>153521.51999999999</v>
      </c>
      <c r="H9" s="62">
        <f>I9*60%</f>
        <v>230282.28</v>
      </c>
      <c r="I9" s="8">
        <f>E9*F9</f>
        <v>383803.8</v>
      </c>
      <c r="J9" s="68" t="s">
        <v>22</v>
      </c>
    </row>
    <row r="10" spans="2:10" ht="79.5" customHeight="1">
      <c r="B10" s="60" t="s">
        <v>23</v>
      </c>
      <c r="C10" s="61" t="s">
        <v>20</v>
      </c>
      <c r="D10" s="62" t="s">
        <v>21</v>
      </c>
      <c r="E10" s="63">
        <v>4456.3599999999997</v>
      </c>
      <c r="F10" s="62">
        <v>57</v>
      </c>
      <c r="G10" s="63">
        <f t="shared" ref="G10:G15" si="3">I10*40%</f>
        <v>101605.008</v>
      </c>
      <c r="H10" s="62">
        <f t="shared" ref="H10:H15" si="4">I10*60%</f>
        <v>152407.51199999999</v>
      </c>
      <c r="I10" s="8">
        <f>E10*F10</f>
        <v>254012.52</v>
      </c>
      <c r="J10" s="68" t="s">
        <v>24</v>
      </c>
    </row>
    <row r="11" spans="2:10" ht="76.5" customHeight="1">
      <c r="B11" s="60" t="s">
        <v>25</v>
      </c>
      <c r="C11" s="61" t="s">
        <v>20</v>
      </c>
      <c r="D11" s="62" t="s">
        <v>21</v>
      </c>
      <c r="E11" s="63">
        <v>4456.3599999999997</v>
      </c>
      <c r="F11" s="62">
        <v>418</v>
      </c>
      <c r="G11" s="63">
        <f t="shared" si="3"/>
        <v>745103.39199999999</v>
      </c>
      <c r="H11" s="62">
        <f t="shared" si="4"/>
        <v>1117655.0879999998</v>
      </c>
      <c r="I11" s="8">
        <f>E11*F11</f>
        <v>1862758.4799999997</v>
      </c>
      <c r="J11" s="68" t="s">
        <v>26</v>
      </c>
    </row>
    <row r="12" spans="2:10" ht="78" customHeight="1">
      <c r="B12" s="61" t="s">
        <v>27</v>
      </c>
      <c r="C12" s="61" t="s">
        <v>20</v>
      </c>
      <c r="D12" s="62" t="s">
        <v>21</v>
      </c>
      <c r="E12" s="67">
        <v>4040.04</v>
      </c>
      <c r="F12" s="67">
        <v>38</v>
      </c>
      <c r="G12" s="63">
        <f t="shared" si="3"/>
        <v>61408.608</v>
      </c>
      <c r="H12" s="62">
        <f t="shared" si="4"/>
        <v>92112.911999999997</v>
      </c>
      <c r="I12" s="8">
        <f>E12*F12</f>
        <v>153521.51999999999</v>
      </c>
      <c r="J12" s="87" t="s">
        <v>28</v>
      </c>
    </row>
    <row r="13" spans="2:10" ht="30">
      <c r="B13" s="60" t="s">
        <v>29</v>
      </c>
      <c r="C13" s="61" t="s">
        <v>20</v>
      </c>
      <c r="D13" s="62" t="s">
        <v>30</v>
      </c>
      <c r="E13" s="64">
        <v>41</v>
      </c>
      <c r="F13" s="64">
        <v>6250</v>
      </c>
      <c r="G13" s="63">
        <f t="shared" si="3"/>
        <v>102500</v>
      </c>
      <c r="H13" s="62">
        <f t="shared" si="4"/>
        <v>153750</v>
      </c>
      <c r="I13" s="8">
        <f t="shared" ref="I13:I15" si="5">E13*F13</f>
        <v>256250</v>
      </c>
      <c r="J13" s="86" t="s">
        <v>31</v>
      </c>
    </row>
    <row r="14" spans="2:10" ht="29.25">
      <c r="B14" s="60" t="s">
        <v>32</v>
      </c>
      <c r="C14" s="61" t="s">
        <v>20</v>
      </c>
      <c r="D14" s="62" t="s">
        <v>30</v>
      </c>
      <c r="E14" s="64">
        <v>37</v>
      </c>
      <c r="F14" s="64">
        <v>4900</v>
      </c>
      <c r="G14" s="63">
        <f t="shared" si="3"/>
        <v>72520</v>
      </c>
      <c r="H14" s="62">
        <f t="shared" si="4"/>
        <v>108780</v>
      </c>
      <c r="I14" s="8">
        <f>E14*F14</f>
        <v>181300</v>
      </c>
      <c r="J14" s="86" t="s">
        <v>33</v>
      </c>
    </row>
    <row r="15" spans="2:10" ht="65.099999999999994" customHeight="1">
      <c r="B15" s="60" t="s">
        <v>34</v>
      </c>
      <c r="C15" s="61" t="s">
        <v>20</v>
      </c>
      <c r="D15" s="62" t="s">
        <v>12</v>
      </c>
      <c r="E15" s="62">
        <v>773451.92</v>
      </c>
      <c r="F15" s="62">
        <v>1</v>
      </c>
      <c r="G15" s="63">
        <f t="shared" si="3"/>
        <v>309380.76800000004</v>
      </c>
      <c r="H15" s="62">
        <f t="shared" si="4"/>
        <v>464071.152</v>
      </c>
      <c r="I15" s="8">
        <f t="shared" si="5"/>
        <v>773451.92</v>
      </c>
      <c r="J15" s="68" t="s">
        <v>35</v>
      </c>
    </row>
    <row r="16" spans="2:10">
      <c r="B16" s="139" t="s">
        <v>36</v>
      </c>
      <c r="C16" s="139"/>
      <c r="D16" s="139"/>
      <c r="E16" s="139"/>
      <c r="F16" s="140"/>
      <c r="G16" s="65">
        <f>SUM(G9:G15)</f>
        <v>1546039.2960000001</v>
      </c>
      <c r="H16" s="65">
        <f>SUM(H9:H15)</f>
        <v>2319058.9440000001</v>
      </c>
      <c r="I16" s="65">
        <f>SUM(I9:I15)</f>
        <v>3865098.2399999998</v>
      </c>
      <c r="J16" s="66"/>
    </row>
    <row r="17" spans="2:10" ht="39.75" customHeight="1">
      <c r="B17" s="141" t="s">
        <v>37</v>
      </c>
      <c r="C17" s="141"/>
      <c r="D17" s="141"/>
      <c r="E17" s="141"/>
      <c r="F17" s="142"/>
      <c r="G17" s="72">
        <f>SUM(G6+G8+G16)</f>
        <v>2040389.2960000001</v>
      </c>
      <c r="H17" s="72">
        <f>SUM(H6+H8+H16)</f>
        <v>3060583.9440000001</v>
      </c>
      <c r="I17" s="72">
        <f>SUM(I6+I8+I16)</f>
        <v>5100973.24</v>
      </c>
      <c r="J17" s="9"/>
    </row>
    <row r="18" spans="2:10">
      <c r="B18" s="143"/>
      <c r="C18" s="143"/>
      <c r="D18" s="143"/>
      <c r="E18" s="143"/>
      <c r="F18" s="143"/>
      <c r="G18" s="143"/>
      <c r="H18" s="143"/>
      <c r="I18" s="143"/>
      <c r="J18" s="144"/>
    </row>
    <row r="19" spans="2:10">
      <c r="B19" s="145"/>
      <c r="C19" s="145"/>
      <c r="D19" s="145"/>
      <c r="E19" s="145"/>
      <c r="F19" s="145"/>
      <c r="G19" s="145"/>
      <c r="H19" s="145"/>
      <c r="I19" s="145"/>
      <c r="J19" s="146"/>
    </row>
    <row r="20" spans="2:10" ht="120">
      <c r="B20" s="10" t="s">
        <v>38</v>
      </c>
      <c r="C20" s="10" t="s">
        <v>39</v>
      </c>
      <c r="D20" s="11" t="s">
        <v>12</v>
      </c>
      <c r="E20" s="12">
        <f>SUM(I9+I10+I11+I12+I13+I14+I15)*15%</f>
        <v>579764.73599999992</v>
      </c>
      <c r="F20" s="11">
        <v>1</v>
      </c>
      <c r="G20" s="12">
        <f>I20*40%</f>
        <v>231905.89439999999</v>
      </c>
      <c r="H20" s="11">
        <f>I20*60%</f>
        <v>347858.84159999993</v>
      </c>
      <c r="I20" s="11">
        <f>E20*F20</f>
        <v>579764.73599999992</v>
      </c>
      <c r="J20" s="71" t="s">
        <v>40</v>
      </c>
    </row>
    <row r="21" spans="2:10" ht="25.5" customHeight="1">
      <c r="B21" s="147" t="s">
        <v>41</v>
      </c>
      <c r="C21" s="148"/>
      <c r="D21" s="148"/>
      <c r="E21" s="148"/>
      <c r="F21" s="149"/>
      <c r="G21" s="13">
        <f>SUM(G20:G20)</f>
        <v>231905.89439999999</v>
      </c>
      <c r="H21" s="13">
        <f>SUM(H20)</f>
        <v>347858.84159999993</v>
      </c>
      <c r="I21" s="14">
        <f>SUM(I20)</f>
        <v>579764.73599999992</v>
      </c>
      <c r="J21" s="15"/>
    </row>
    <row r="22" spans="2:10" ht="24" customHeight="1">
      <c r="B22" s="150" t="s">
        <v>42</v>
      </c>
      <c r="C22" s="150"/>
      <c r="D22" s="150"/>
      <c r="E22" s="150"/>
      <c r="F22" s="151"/>
      <c r="G22" s="16">
        <f>G$17+G$21</f>
        <v>2272295.1904000002</v>
      </c>
      <c r="H22" s="16">
        <f>H$17+H$21</f>
        <v>3408442.7856000001</v>
      </c>
      <c r="I22" s="14">
        <f>I$17+I$21</f>
        <v>5680737.9759999998</v>
      </c>
      <c r="J22" s="17"/>
    </row>
    <row r="23" spans="2:10">
      <c r="J23" s="18"/>
    </row>
    <row r="24" spans="2:10">
      <c r="J24" s="18"/>
    </row>
    <row r="25" spans="2:10" ht="18.75">
      <c r="B25" s="152" t="s">
        <v>43</v>
      </c>
      <c r="C25" s="153"/>
      <c r="D25" s="153"/>
      <c r="E25" s="153"/>
      <c r="F25" s="153"/>
      <c r="G25" s="156">
        <f>I22</f>
        <v>5680737.9759999998</v>
      </c>
      <c r="H25" s="157"/>
      <c r="I25" s="158"/>
    </row>
    <row r="26" spans="2:10">
      <c r="B26" s="69"/>
      <c r="C26" s="69"/>
      <c r="D26" s="69"/>
      <c r="E26" s="69"/>
      <c r="F26" s="69"/>
      <c r="G26" s="69"/>
    </row>
    <row r="27" spans="2:10" ht="18.75">
      <c r="B27" s="154" t="s">
        <v>44</v>
      </c>
      <c r="C27" s="155"/>
      <c r="D27" s="155"/>
      <c r="E27" s="155"/>
      <c r="F27" s="155"/>
      <c r="G27" s="162">
        <f>I22</f>
        <v>5680737.9759999998</v>
      </c>
      <c r="H27" s="163"/>
      <c r="I27" s="164"/>
    </row>
    <row r="28" spans="2:10">
      <c r="B28" s="69"/>
      <c r="C28" s="69"/>
      <c r="D28" s="69"/>
      <c r="E28" s="69"/>
      <c r="F28" s="69"/>
      <c r="G28" s="69"/>
    </row>
    <row r="29" spans="2:10" ht="15.75" customHeight="1">
      <c r="B29" s="124" t="s">
        <v>45</v>
      </c>
      <c r="C29" s="125"/>
      <c r="D29" s="125"/>
      <c r="E29" s="125"/>
      <c r="F29" s="125"/>
      <c r="G29" s="169"/>
      <c r="H29" s="169"/>
      <c r="I29" s="170"/>
    </row>
    <row r="30" spans="2:10" ht="15.75">
      <c r="B30" s="203" t="s">
        <v>46</v>
      </c>
      <c r="C30" s="204"/>
      <c r="D30" s="204"/>
      <c r="E30" s="204"/>
      <c r="F30" s="204"/>
      <c r="G30" s="126">
        <f>G25</f>
        <v>5680737.9759999998</v>
      </c>
      <c r="H30" s="119"/>
      <c r="I30" s="120"/>
    </row>
    <row r="31" spans="2:10" ht="15.75">
      <c r="B31" s="203" t="s">
        <v>47</v>
      </c>
      <c r="C31" s="204"/>
      <c r="D31" s="204"/>
      <c r="E31" s="204"/>
      <c r="F31" s="204"/>
      <c r="G31" s="127">
        <v>1</v>
      </c>
      <c r="H31" s="127"/>
      <c r="I31" s="128"/>
    </row>
    <row r="32" spans="2:10" ht="15.75">
      <c r="B32" s="203" t="s">
        <v>48</v>
      </c>
      <c r="C32" s="204"/>
      <c r="D32" s="204"/>
      <c r="E32" s="204"/>
      <c r="F32" s="204"/>
      <c r="G32" s="126">
        <f>G30*G31</f>
        <v>5680737.9759999998</v>
      </c>
      <c r="H32" s="119"/>
      <c r="I32" s="120"/>
    </row>
    <row r="33" spans="2:9" ht="15.75">
      <c r="B33" s="205" t="s">
        <v>49</v>
      </c>
      <c r="C33" s="206"/>
      <c r="D33" s="206"/>
      <c r="E33" s="206"/>
      <c r="F33" s="206"/>
      <c r="G33" s="129" t="s">
        <v>50</v>
      </c>
      <c r="H33" s="129"/>
      <c r="I33" s="130"/>
    </row>
    <row r="34" spans="2:9" ht="15.75">
      <c r="B34" s="69"/>
      <c r="C34" s="69"/>
      <c r="D34" s="69"/>
      <c r="E34" s="70"/>
      <c r="F34" s="69"/>
      <c r="G34" s="69"/>
    </row>
    <row r="35" spans="2:9" ht="15.75" customHeight="1">
      <c r="B35" s="131" t="s">
        <v>45</v>
      </c>
      <c r="C35" s="132"/>
      <c r="D35" s="132"/>
      <c r="E35" s="132"/>
      <c r="F35" s="132"/>
      <c r="G35" s="168"/>
      <c r="H35" s="168"/>
      <c r="I35" s="168"/>
    </row>
    <row r="36" spans="2:9" ht="15.75">
      <c r="B36" s="207" t="s">
        <v>46</v>
      </c>
      <c r="C36" s="208"/>
      <c r="D36" s="208"/>
      <c r="E36" s="208"/>
      <c r="F36" s="208"/>
      <c r="G36" s="133">
        <f>G25</f>
        <v>5680737.9759999998</v>
      </c>
      <c r="H36" s="134"/>
      <c r="I36" s="135"/>
    </row>
    <row r="37" spans="2:9" ht="15.75">
      <c r="B37" s="203" t="s">
        <v>51</v>
      </c>
      <c r="C37" s="204"/>
      <c r="D37" s="204"/>
      <c r="E37" s="204"/>
      <c r="F37" s="204"/>
      <c r="G37" s="165">
        <v>0.4</v>
      </c>
      <c r="H37" s="166"/>
      <c r="I37" s="167"/>
    </row>
    <row r="38" spans="2:9" ht="15.75">
      <c r="B38" s="205" t="s">
        <v>52</v>
      </c>
      <c r="C38" s="206"/>
      <c r="D38" s="206"/>
      <c r="E38" s="206"/>
      <c r="F38" s="206"/>
      <c r="G38" s="159">
        <v>0.6</v>
      </c>
      <c r="H38" s="160"/>
      <c r="I38" s="161"/>
    </row>
    <row r="39" spans="2:9" ht="15.75">
      <c r="B39" s="209" t="s">
        <v>53</v>
      </c>
      <c r="C39" s="210"/>
      <c r="D39" s="210"/>
      <c r="E39" s="210"/>
      <c r="F39" s="210"/>
      <c r="G39" s="133">
        <f>G36*G37</f>
        <v>2272295.1904000002</v>
      </c>
      <c r="H39" s="134"/>
      <c r="I39" s="135"/>
    </row>
    <row r="40" spans="2:9" ht="15.75">
      <c r="B40" s="203" t="s">
        <v>54</v>
      </c>
      <c r="C40" s="204"/>
      <c r="D40" s="204"/>
      <c r="E40" s="204"/>
      <c r="F40" s="204"/>
      <c r="G40" s="118">
        <f>G36*G38</f>
        <v>3408442.7855999996</v>
      </c>
      <c r="H40" s="119"/>
      <c r="I40" s="120"/>
    </row>
    <row r="41" spans="2:9" ht="15.75">
      <c r="B41" s="205" t="s">
        <v>55</v>
      </c>
      <c r="C41" s="206"/>
      <c r="D41" s="206"/>
      <c r="E41" s="206"/>
      <c r="F41" s="206"/>
      <c r="G41" s="121">
        <f>G39+G40</f>
        <v>5680737.9759999998</v>
      </c>
      <c r="H41" s="122"/>
      <c r="I41" s="123"/>
    </row>
  </sheetData>
  <mergeCells count="38">
    <mergeCell ref="B27:F27"/>
    <mergeCell ref="G25:I25"/>
    <mergeCell ref="B36:F36"/>
    <mergeCell ref="B37:F37"/>
    <mergeCell ref="B38:F38"/>
    <mergeCell ref="G38:I38"/>
    <mergeCell ref="G27:I27"/>
    <mergeCell ref="G36:I36"/>
    <mergeCell ref="G37:I37"/>
    <mergeCell ref="G35:I35"/>
    <mergeCell ref="G29:I29"/>
    <mergeCell ref="B18:J18"/>
    <mergeCell ref="B19:J19"/>
    <mergeCell ref="B21:F21"/>
    <mergeCell ref="B22:F22"/>
    <mergeCell ref="B25:F25"/>
    <mergeCell ref="B1:J1"/>
    <mergeCell ref="B4:J4"/>
    <mergeCell ref="B8:F8"/>
    <mergeCell ref="B16:F16"/>
    <mergeCell ref="B17:F17"/>
    <mergeCell ref="B6:F6"/>
    <mergeCell ref="G40:I40"/>
    <mergeCell ref="G41:I41"/>
    <mergeCell ref="B29:F29"/>
    <mergeCell ref="G30:I30"/>
    <mergeCell ref="G31:I31"/>
    <mergeCell ref="G32:I32"/>
    <mergeCell ref="G33:I33"/>
    <mergeCell ref="B30:F30"/>
    <mergeCell ref="B31:F31"/>
    <mergeCell ref="B32:F32"/>
    <mergeCell ref="B33:F33"/>
    <mergeCell ref="B35:F35"/>
    <mergeCell ref="B39:F39"/>
    <mergeCell ref="B40:F40"/>
    <mergeCell ref="B41:F41"/>
    <mergeCell ref="G39:I39"/>
  </mergeCells>
  <pageMargins left="0.7" right="0.7" top="0.75" bottom="0.75" header="0.3" footer="0.3"/>
  <pageSetup paperSize="8" scale="37" fitToWidth="0" orientation="portrait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24CB8-65D3-4DB8-8653-8502EDB46202}">
  <sheetPr>
    <pageSetUpPr fitToPage="1"/>
  </sheetPr>
  <dimension ref="A1:Y28"/>
  <sheetViews>
    <sheetView workbookViewId="0">
      <selection activeCell="P16" sqref="P16"/>
    </sheetView>
  </sheetViews>
  <sheetFormatPr defaultRowHeight="15"/>
  <cols>
    <col min="1" max="1" width="22.42578125" customWidth="1"/>
    <col min="2" max="2" width="10.42578125" customWidth="1"/>
    <col min="3" max="3" width="10" customWidth="1"/>
    <col min="4" max="4" width="9.85546875" customWidth="1"/>
    <col min="5" max="5" width="10.140625" customWidth="1"/>
    <col min="6" max="6" width="14.5703125" customWidth="1"/>
    <col min="7" max="7" width="14" customWidth="1"/>
    <col min="8" max="8" width="14.42578125" customWidth="1"/>
    <col min="9" max="9" width="12.140625" customWidth="1"/>
    <col min="10" max="10" width="11.7109375" customWidth="1"/>
    <col min="13" max="13" width="12.85546875" customWidth="1"/>
    <col min="14" max="14" width="8.42578125" customWidth="1"/>
    <col min="19" max="19" width="11.5703125" customWidth="1"/>
    <col min="25" max="25" width="13" customWidth="1"/>
  </cols>
  <sheetData>
    <row r="1" spans="1: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>
      <c r="A2" s="211" t="s">
        <v>56</v>
      </c>
      <c r="B2" s="212"/>
      <c r="C2" s="212"/>
      <c r="D2" s="212"/>
      <c r="E2" s="212"/>
      <c r="F2" s="212"/>
      <c r="G2" s="212"/>
      <c r="H2" s="212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25">
      <c r="A3" s="213" t="s">
        <v>57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0"/>
      <c r="W3" s="20"/>
      <c r="X3" s="20"/>
      <c r="Y3" s="20"/>
    </row>
    <row r="4" spans="1: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>
      <c r="A5" s="214" t="s">
        <v>58</v>
      </c>
      <c r="B5" s="212"/>
      <c r="C5" s="212"/>
      <c r="D5" s="212"/>
      <c r="E5" s="212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1:25">
      <c r="A7" s="22"/>
      <c r="B7" s="179">
        <v>46023</v>
      </c>
      <c r="C7" s="215"/>
      <c r="D7" s="215"/>
      <c r="E7" s="215"/>
      <c r="F7" s="216"/>
      <c r="G7" s="42"/>
      <c r="H7" s="180" t="s">
        <v>59</v>
      </c>
      <c r="I7" s="215"/>
      <c r="J7" s="215"/>
      <c r="K7" s="215"/>
      <c r="L7" s="216"/>
      <c r="M7" s="42"/>
      <c r="N7" s="181" t="s">
        <v>60</v>
      </c>
      <c r="O7" s="215"/>
      <c r="P7" s="215"/>
      <c r="Q7" s="215"/>
      <c r="R7" s="216"/>
      <c r="S7" s="42"/>
      <c r="T7" s="182" t="s">
        <v>61</v>
      </c>
      <c r="U7" s="215"/>
      <c r="V7" s="215"/>
      <c r="W7" s="215"/>
      <c r="X7" s="216"/>
      <c r="Y7" s="43"/>
    </row>
    <row r="8" spans="1:25" ht="24.95" customHeight="1">
      <c r="A8" s="173" t="s">
        <v>62</v>
      </c>
      <c r="B8" s="174" t="s">
        <v>63</v>
      </c>
      <c r="C8" s="50" t="s">
        <v>64</v>
      </c>
      <c r="D8" s="176" t="s">
        <v>65</v>
      </c>
      <c r="E8" s="50" t="s">
        <v>66</v>
      </c>
      <c r="F8" s="178" t="s">
        <v>67</v>
      </c>
      <c r="G8" s="174" t="s">
        <v>68</v>
      </c>
      <c r="H8" s="44" t="s">
        <v>69</v>
      </c>
      <c r="I8" s="51" t="s">
        <v>64</v>
      </c>
      <c r="J8" s="191" t="s">
        <v>65</v>
      </c>
      <c r="K8" s="51" t="s">
        <v>66</v>
      </c>
      <c r="L8" s="192" t="s">
        <v>67</v>
      </c>
      <c r="M8" s="194" t="s">
        <v>68</v>
      </c>
      <c r="N8" s="45" t="s">
        <v>69</v>
      </c>
      <c r="O8" s="52" t="s">
        <v>64</v>
      </c>
      <c r="P8" s="185" t="s">
        <v>65</v>
      </c>
      <c r="Q8" s="52" t="s">
        <v>66</v>
      </c>
      <c r="R8" s="186" t="s">
        <v>67</v>
      </c>
      <c r="S8" s="189" t="s">
        <v>68</v>
      </c>
      <c r="T8" s="23" t="s">
        <v>70</v>
      </c>
      <c r="U8" s="53" t="s">
        <v>64</v>
      </c>
      <c r="V8" s="187" t="s">
        <v>65</v>
      </c>
      <c r="W8" s="53" t="s">
        <v>66</v>
      </c>
      <c r="X8" s="188" t="s">
        <v>67</v>
      </c>
      <c r="Y8" s="183" t="s">
        <v>68</v>
      </c>
    </row>
    <row r="9" spans="1:25" ht="17.45" customHeight="1">
      <c r="A9" s="217"/>
      <c r="B9" s="175"/>
      <c r="C9" s="24">
        <v>1</v>
      </c>
      <c r="D9" s="177"/>
      <c r="E9" s="25">
        <v>0.35949999999999999</v>
      </c>
      <c r="F9" s="217"/>
      <c r="G9" s="193"/>
      <c r="H9" s="26">
        <v>3.4000000000000002E-2</v>
      </c>
      <c r="I9" s="27">
        <v>1</v>
      </c>
      <c r="J9" s="177"/>
      <c r="K9" s="28">
        <v>0.35949999999999999</v>
      </c>
      <c r="L9" s="217"/>
      <c r="M9" s="175"/>
      <c r="N9" s="29">
        <v>4.1000000000000002E-2</v>
      </c>
      <c r="O9" s="30">
        <v>1</v>
      </c>
      <c r="P9" s="177"/>
      <c r="Q9" s="31">
        <v>0.34949999999999998</v>
      </c>
      <c r="R9" s="217"/>
      <c r="S9" s="175"/>
      <c r="T9" s="32">
        <v>0.04</v>
      </c>
      <c r="U9" s="33">
        <v>1</v>
      </c>
      <c r="V9" s="177"/>
      <c r="W9" s="34">
        <v>0.34949999999999998</v>
      </c>
      <c r="X9" s="217"/>
      <c r="Y9" s="184"/>
    </row>
    <row r="10" spans="1:25">
      <c r="A10" s="35" t="s">
        <v>71</v>
      </c>
      <c r="B10" s="36">
        <f>1429*1.044</f>
        <v>1491.876</v>
      </c>
      <c r="C10" s="36">
        <f>ROUNDDOWN(SUM(B10*$C$9),2)</f>
        <v>1491.87</v>
      </c>
      <c r="D10" s="47">
        <f t="shared" ref="D10:D11" si="0">SUM(B10:C10)</f>
        <v>2983.7460000000001</v>
      </c>
      <c r="E10" s="36">
        <f t="shared" ref="E10:E11" si="1">ROUNDDOWN(SUM(D10*$E$9),2)</f>
        <v>1072.6500000000001</v>
      </c>
      <c r="F10" s="36">
        <f t="shared" ref="F10:F11" si="2">SUM(D10:E10)</f>
        <v>4056.3960000000002</v>
      </c>
      <c r="G10" s="36">
        <f t="shared" ref="G10:G11" si="3">F10+90+60</f>
        <v>4206.3960000000006</v>
      </c>
      <c r="H10" s="37">
        <f t="shared" ref="H10:H11" si="4">ROUNDDOWN(SUM(B10*$H$9)+B10,2)</f>
        <v>1542.59</v>
      </c>
      <c r="I10" s="38">
        <f t="shared" ref="I10:I11" si="5">ROUNDDOWN(SUM(H10*$I$9),2)</f>
        <v>1542.59</v>
      </c>
      <c r="J10" s="48">
        <f t="shared" ref="J10:J11" si="6">SUM(H10:I10)</f>
        <v>3085.18</v>
      </c>
      <c r="K10" s="38">
        <f t="shared" ref="K10:K11" si="7">ROUNDDOWN(SUM(J10*$K$9),2)</f>
        <v>1109.1199999999999</v>
      </c>
      <c r="L10" s="38">
        <f t="shared" ref="L10:L11" si="8">SUM(J10:K10)</f>
        <v>4194.2999999999993</v>
      </c>
      <c r="M10" s="38">
        <f t="shared" ref="M10:M11" si="9">L10+90+60</f>
        <v>4344.2999999999993</v>
      </c>
      <c r="N10" s="39">
        <f t="shared" ref="N10:N11" si="10">ROUNDDOWN(SUM(H10*$N$9)+H10,2)</f>
        <v>1605.83</v>
      </c>
      <c r="O10" s="39">
        <f t="shared" ref="O10:O11" si="11">ROUNDDOWN(SUM(N10*$O$9),2)</f>
        <v>1605.83</v>
      </c>
      <c r="P10" s="49">
        <f t="shared" ref="P10:P11" si="12">SUM(N10:O10)</f>
        <v>3211.66</v>
      </c>
      <c r="Q10" s="39">
        <f t="shared" ref="Q10:Q11" si="13">ROUNDDOWN(SUM(P10*$Q$9),2)</f>
        <v>1122.47</v>
      </c>
      <c r="R10" s="39">
        <f t="shared" ref="R10:R11" si="14">SUM(P10:Q10)</f>
        <v>4334.13</v>
      </c>
      <c r="S10" s="39">
        <f t="shared" ref="S10:S11" si="15">R10+90+60</f>
        <v>4484.13</v>
      </c>
      <c r="T10" s="40">
        <f t="shared" ref="T10:T11" si="16">ROUNDDOWN(SUM(N10*$T$9)+N10,2)</f>
        <v>1670.06</v>
      </c>
      <c r="U10" s="40">
        <f t="shared" ref="U10:U11" si="17">ROUNDDOWN(SUM(T10*$U$9),2)</f>
        <v>1670.06</v>
      </c>
      <c r="V10" s="95">
        <f t="shared" ref="V10:V11" si="18">SUM(T10:U10)</f>
        <v>3340.12</v>
      </c>
      <c r="W10" s="40">
        <f t="shared" ref="W10:W11" si="19">ROUNDDOWN(SUM(V10*$W$9),2)</f>
        <v>1167.3699999999999</v>
      </c>
      <c r="X10" s="46">
        <f t="shared" ref="X10:X11" si="20">SUM(V10:W10)</f>
        <v>4507.49</v>
      </c>
      <c r="Y10" s="96">
        <f t="shared" ref="Y10:Y11" si="21">X10+90+60</f>
        <v>4657.49</v>
      </c>
    </row>
    <row r="11" spans="1:25">
      <c r="A11" s="35" t="s">
        <v>72</v>
      </c>
      <c r="B11" s="36">
        <f>1626*1.044</f>
        <v>1697.5440000000001</v>
      </c>
      <c r="C11" s="36">
        <f t="shared" ref="C10:C11" si="22">ROUNDDOWN(SUM(B11*$C$9),2)</f>
        <v>1697.54</v>
      </c>
      <c r="D11" s="47">
        <f t="shared" si="0"/>
        <v>3395.0839999999998</v>
      </c>
      <c r="E11" s="36">
        <f t="shared" si="1"/>
        <v>1220.53</v>
      </c>
      <c r="F11" s="36">
        <f t="shared" si="2"/>
        <v>4615.6139999999996</v>
      </c>
      <c r="G11" s="36">
        <f t="shared" si="3"/>
        <v>4765.6139999999996</v>
      </c>
      <c r="H11" s="37">
        <f t="shared" si="4"/>
        <v>1755.26</v>
      </c>
      <c r="I11" s="38">
        <f t="shared" si="5"/>
        <v>1755.26</v>
      </c>
      <c r="J11" s="48">
        <f t="shared" si="6"/>
        <v>3510.52</v>
      </c>
      <c r="K11" s="38">
        <f t="shared" si="7"/>
        <v>1262.03</v>
      </c>
      <c r="L11" s="38">
        <f t="shared" si="8"/>
        <v>4772.55</v>
      </c>
      <c r="M11" s="38">
        <f t="shared" si="9"/>
        <v>4922.55</v>
      </c>
      <c r="N11" s="39">
        <f t="shared" si="10"/>
        <v>1827.22</v>
      </c>
      <c r="O11" s="39">
        <f t="shared" si="11"/>
        <v>1827.22</v>
      </c>
      <c r="P11" s="49">
        <f t="shared" si="12"/>
        <v>3654.44</v>
      </c>
      <c r="Q11" s="39">
        <f t="shared" si="13"/>
        <v>1277.22</v>
      </c>
      <c r="R11" s="39">
        <f t="shared" si="14"/>
        <v>4931.66</v>
      </c>
      <c r="S11" s="39">
        <f t="shared" si="15"/>
        <v>5081.66</v>
      </c>
      <c r="T11" s="40">
        <f t="shared" si="16"/>
        <v>1900.3</v>
      </c>
      <c r="U11" s="40">
        <f t="shared" si="17"/>
        <v>1900.3</v>
      </c>
      <c r="V11" s="95">
        <f t="shared" si="18"/>
        <v>3800.6</v>
      </c>
      <c r="W11" s="40">
        <f t="shared" si="19"/>
        <v>1328.3</v>
      </c>
      <c r="X11" s="46">
        <f t="shared" si="20"/>
        <v>5128.8999999999996</v>
      </c>
      <c r="Y11" s="96">
        <f t="shared" si="21"/>
        <v>5278.9</v>
      </c>
    </row>
    <row r="12" spans="1: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15.75" thickBot="1"/>
    <row r="15" spans="1:25" ht="38.25" customHeight="1">
      <c r="A15" s="171" t="s">
        <v>73</v>
      </c>
      <c r="B15" s="172"/>
      <c r="C15" s="172"/>
      <c r="D15" s="172"/>
      <c r="E15" s="172"/>
      <c r="F15" s="59" t="s">
        <v>74</v>
      </c>
      <c r="G15" s="56"/>
      <c r="H15" s="56"/>
      <c r="I15" s="56"/>
      <c r="J15" s="56"/>
      <c r="K15" s="195" t="s">
        <v>75</v>
      </c>
      <c r="L15" s="196"/>
      <c r="M15" s="73"/>
    </row>
    <row r="16" spans="1:25">
      <c r="A16" s="54"/>
      <c r="B16" s="74">
        <v>2026</v>
      </c>
      <c r="C16" s="74">
        <v>2027</v>
      </c>
      <c r="D16" s="74">
        <v>2028</v>
      </c>
      <c r="E16" s="74">
        <v>2029</v>
      </c>
      <c r="F16" s="74" t="s">
        <v>76</v>
      </c>
      <c r="G16" s="75"/>
      <c r="H16" s="75"/>
      <c r="I16" s="75"/>
      <c r="J16" s="75"/>
      <c r="K16" s="197"/>
      <c r="L16" s="198"/>
    </row>
    <row r="17" spans="1:12">
      <c r="A17" s="58" t="s">
        <v>77</v>
      </c>
      <c r="B17" s="75">
        <f>SUM(G10)*4</f>
        <v>16825.584000000003</v>
      </c>
      <c r="C17" s="75">
        <f>SUM(M10)*12</f>
        <v>52131.599999999991</v>
      </c>
      <c r="D17" s="75">
        <f>SUM(S10)*12</f>
        <v>53809.56</v>
      </c>
      <c r="E17" s="75">
        <f>SUM(Y10)*10</f>
        <v>46574.899999999994</v>
      </c>
      <c r="F17" s="77">
        <f>SUM(B17:E17)</f>
        <v>169341.64399999997</v>
      </c>
      <c r="G17" s="81">
        <f>F17*11</f>
        <v>1862758.0839999998</v>
      </c>
      <c r="H17" s="82" t="s">
        <v>78</v>
      </c>
      <c r="I17" s="81">
        <f>F17*1.5</f>
        <v>254012.46599999996</v>
      </c>
      <c r="J17" s="82" t="s">
        <v>79</v>
      </c>
      <c r="K17" s="199">
        <f>F17/38</f>
        <v>4456.3590526315784</v>
      </c>
      <c r="L17" s="200"/>
    </row>
    <row r="18" spans="1:12">
      <c r="A18" s="58" t="s">
        <v>80</v>
      </c>
      <c r="B18" s="75">
        <f>SUM(G11)*4</f>
        <v>19062.455999999998</v>
      </c>
      <c r="C18" s="75">
        <f>SUM(M11)*12</f>
        <v>59070.600000000006</v>
      </c>
      <c r="D18" s="75">
        <f>SUM(S11)*12</f>
        <v>60979.92</v>
      </c>
      <c r="E18" s="75">
        <f>SUM(Y11)*10</f>
        <v>52789</v>
      </c>
      <c r="F18" s="77">
        <f>SUM(B18:E18)</f>
        <v>191901.97600000002</v>
      </c>
      <c r="G18" s="81">
        <f>F18*2</f>
        <v>383803.95200000005</v>
      </c>
      <c r="H18" s="82" t="s">
        <v>81</v>
      </c>
      <c r="I18" s="81">
        <f>K18*80%*38</f>
        <v>153521.58080000003</v>
      </c>
      <c r="J18" s="82" t="s">
        <v>82</v>
      </c>
      <c r="K18" s="199">
        <f>F18/38</f>
        <v>5050.0520000000006</v>
      </c>
      <c r="L18" s="200"/>
    </row>
    <row r="19" spans="1:12" ht="16.5" thickBot="1">
      <c r="A19" s="55" t="s">
        <v>83</v>
      </c>
      <c r="B19" s="83">
        <v>4</v>
      </c>
      <c r="C19" s="83">
        <v>12</v>
      </c>
      <c r="D19" s="83">
        <v>12</v>
      </c>
      <c r="E19" s="83">
        <v>10</v>
      </c>
      <c r="F19" s="84" t="s">
        <v>84</v>
      </c>
      <c r="G19" s="85">
        <f>G17+G18+I17+I18</f>
        <v>2654096.0828</v>
      </c>
      <c r="H19" s="57"/>
      <c r="I19" s="76"/>
      <c r="J19" s="76"/>
      <c r="K19" s="201" t="s">
        <v>85</v>
      </c>
      <c r="L19" s="202"/>
    </row>
    <row r="20" spans="1:12">
      <c r="F20" s="78"/>
      <c r="G20" s="107"/>
    </row>
    <row r="21" spans="1:12">
      <c r="F21" s="78"/>
      <c r="G21" s="79"/>
      <c r="I21" s="80"/>
    </row>
    <row r="22" spans="1:12" ht="29.25" customHeight="1">
      <c r="A22" s="109" t="s">
        <v>86</v>
      </c>
      <c r="B22" s="102"/>
      <c r="C22" s="102"/>
      <c r="D22" s="102"/>
      <c r="E22" s="102"/>
      <c r="F22" s="103" t="s">
        <v>87</v>
      </c>
      <c r="G22" s="97"/>
      <c r="H22" s="97"/>
      <c r="I22" s="97"/>
      <c r="J22" s="112"/>
      <c r="K22" s="190"/>
      <c r="L22" s="190"/>
    </row>
    <row r="23" spans="1:12">
      <c r="A23" s="104"/>
      <c r="B23" s="113">
        <v>2026</v>
      </c>
      <c r="C23" s="113">
        <v>2027</v>
      </c>
      <c r="D23" s="113">
        <v>2028</v>
      </c>
      <c r="E23" s="113">
        <v>2029</v>
      </c>
      <c r="F23" s="114" t="s">
        <v>76</v>
      </c>
      <c r="G23" s="75"/>
      <c r="H23" s="75"/>
      <c r="I23" s="115"/>
      <c r="J23" s="99"/>
      <c r="K23" s="190"/>
      <c r="L23" s="190"/>
    </row>
    <row r="24" spans="1:12">
      <c r="A24" s="98" t="s">
        <v>77</v>
      </c>
      <c r="B24" s="75">
        <f>SUM(D10)*4</f>
        <v>11934.984</v>
      </c>
      <c r="C24" s="75">
        <f>SUM(J10)*12</f>
        <v>37022.159999999996</v>
      </c>
      <c r="D24" s="75">
        <f>SUM(P10)*12</f>
        <v>38539.919999999998</v>
      </c>
      <c r="E24" s="75">
        <f>SUM(V10)*10</f>
        <v>33401.199999999997</v>
      </c>
      <c r="F24" s="75">
        <f>SUM(B24:E24)</f>
        <v>120898.264</v>
      </c>
      <c r="G24" s="116">
        <f>F24*11</f>
        <v>1329880.9039999999</v>
      </c>
      <c r="H24" s="116" t="s">
        <v>78</v>
      </c>
      <c r="I24" s="116">
        <f>F24*1.5</f>
        <v>181347.39600000001</v>
      </c>
      <c r="J24" s="117" t="s">
        <v>79</v>
      </c>
    </row>
    <row r="25" spans="1:12">
      <c r="A25" s="98" t="s">
        <v>80</v>
      </c>
      <c r="B25" s="75">
        <f>SUM(D11)*4</f>
        <v>13580.335999999999</v>
      </c>
      <c r="C25" s="75">
        <f>SUM(J11)*12</f>
        <v>42126.239999999998</v>
      </c>
      <c r="D25" s="75">
        <f>SUM(P11)*12</f>
        <v>43853.279999999999</v>
      </c>
      <c r="E25" s="75">
        <f>SUM(V11)*10</f>
        <v>38006</v>
      </c>
      <c r="F25" s="75">
        <f>SUM(B25:E25)</f>
        <v>137565.856</v>
      </c>
      <c r="G25" s="116">
        <f>F25*2</f>
        <v>275131.712</v>
      </c>
      <c r="H25" s="116" t="s">
        <v>81</v>
      </c>
      <c r="I25" s="116">
        <f>620.154*80%*38</f>
        <v>18852.6816</v>
      </c>
      <c r="J25" s="117" t="s">
        <v>82</v>
      </c>
    </row>
    <row r="26" spans="1:12">
      <c r="A26" s="105" t="s">
        <v>83</v>
      </c>
      <c r="B26" s="106">
        <v>4</v>
      </c>
      <c r="C26" s="106">
        <v>12</v>
      </c>
      <c r="D26" s="106">
        <v>12</v>
      </c>
      <c r="E26" s="106">
        <v>10</v>
      </c>
      <c r="F26" s="100" t="s">
        <v>84</v>
      </c>
      <c r="G26" s="111">
        <f>G24+G25+I24+I25</f>
        <v>1805212.6935999999</v>
      </c>
      <c r="H26" s="100"/>
      <c r="I26" s="100"/>
      <c r="J26" s="101"/>
    </row>
    <row r="28" spans="1:12" ht="18.75">
      <c r="F28" s="110" t="s">
        <v>88</v>
      </c>
      <c r="G28" s="110">
        <f>(G26*30%)*1.3595</f>
        <v>736255.99708475999</v>
      </c>
      <c r="H28" s="108"/>
    </row>
  </sheetData>
  <mergeCells count="27">
    <mergeCell ref="K22:L23"/>
    <mergeCell ref="J8:J9"/>
    <mergeCell ref="L8:L9"/>
    <mergeCell ref="G8:G9"/>
    <mergeCell ref="M8:M9"/>
    <mergeCell ref="K15:L16"/>
    <mergeCell ref="K17:L17"/>
    <mergeCell ref="K18:L18"/>
    <mergeCell ref="K19:L19"/>
    <mergeCell ref="Y8:Y9"/>
    <mergeCell ref="P8:P9"/>
    <mergeCell ref="R8:R9"/>
    <mergeCell ref="V8:V9"/>
    <mergeCell ref="X8:X9"/>
    <mergeCell ref="S8:S9"/>
    <mergeCell ref="A2:H2"/>
    <mergeCell ref="A3:U3"/>
    <mergeCell ref="A5:E5"/>
    <mergeCell ref="B7:F7"/>
    <mergeCell ref="H7:L7"/>
    <mergeCell ref="N7:R7"/>
    <mergeCell ref="T7:X7"/>
    <mergeCell ref="A15:E15"/>
    <mergeCell ref="A8:A9"/>
    <mergeCell ref="B8:B9"/>
    <mergeCell ref="D8:D9"/>
    <mergeCell ref="F8:F9"/>
  </mergeCells>
  <hyperlinks>
    <hyperlink ref="A2" r:id="rId1" xr:uid="{DC5765F4-8C9E-4670-A13F-CF3381128FE4}"/>
  </hyperlinks>
  <pageMargins left="0.7" right="0.7" top="0.75" bottom="0.75" header="0.3" footer="0.3"/>
  <pageSetup paperSize="9" scale="47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Švecová Lenka</dc:creator>
  <cp:keywords/>
  <dc:description/>
  <cp:lastModifiedBy/>
  <cp:revision/>
  <dcterms:created xsi:type="dcterms:W3CDTF">2025-03-14T10:06:55Z</dcterms:created>
  <dcterms:modified xsi:type="dcterms:W3CDTF">2026-05-06T11:50:47Z</dcterms:modified>
  <cp:category/>
  <cp:contentStatus/>
</cp:coreProperties>
</file>